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05" yWindow="90" windowWidth="22470" windowHeight="11490"/>
  </bookViews>
  <sheets>
    <sheet name="стр.1" sheetId="4" r:id="rId1"/>
  </sheets>
  <definedNames>
    <definedName name="_xlnm._FilterDatabase" localSheetId="0" hidden="1">стр.1!$A$16:$V$164</definedName>
    <definedName name="TABLE" localSheetId="0">стр.1!#REF!</definedName>
    <definedName name="TABLE_2" localSheetId="0">стр.1!#REF!</definedName>
    <definedName name="_xlnm.Print_Area" localSheetId="0">стр.1!$A$1:$V$164</definedName>
  </definedNames>
  <calcPr calcId="145621"/>
</workbook>
</file>

<file path=xl/calcChain.xml><?xml version="1.0" encoding="utf-8"?>
<calcChain xmlns="http://schemas.openxmlformats.org/spreadsheetml/2006/main">
  <c r="I40" i="4" l="1"/>
  <c r="Q66" i="4" l="1"/>
  <c r="I41" i="4"/>
  <c r="I39" i="4"/>
  <c r="I38" i="4"/>
  <c r="I37" i="4"/>
  <c r="I36" i="4"/>
  <c r="I35" i="4"/>
  <c r="T35" i="4" s="1"/>
  <c r="U35" i="4" s="1"/>
  <c r="H35" i="4"/>
  <c r="I32" i="4"/>
  <c r="H129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K22" i="4"/>
  <c r="L22" i="4"/>
  <c r="M22" i="4"/>
  <c r="N22" i="4"/>
  <c r="O22" i="4"/>
  <c r="P22" i="4"/>
  <c r="Q22" i="4"/>
  <c r="J22" i="4"/>
  <c r="K20" i="4"/>
  <c r="L20" i="4"/>
  <c r="M20" i="4"/>
  <c r="N20" i="4"/>
  <c r="O20" i="4"/>
  <c r="P20" i="4"/>
  <c r="Q20" i="4"/>
  <c r="J20" i="4"/>
  <c r="K130" i="4"/>
  <c r="K23" i="4" s="1"/>
  <c r="L130" i="4"/>
  <c r="L23" i="4" s="1"/>
  <c r="M130" i="4"/>
  <c r="M23" i="4" s="1"/>
  <c r="N130" i="4"/>
  <c r="N23" i="4" s="1"/>
  <c r="O130" i="4"/>
  <c r="O23" i="4" s="1"/>
  <c r="P130" i="4"/>
  <c r="P23" i="4" s="1"/>
  <c r="Q130" i="4"/>
  <c r="I130" i="4" s="1"/>
  <c r="T130" i="4" s="1"/>
  <c r="U130" i="4" s="1"/>
  <c r="J130" i="4"/>
  <c r="J23" i="4"/>
  <c r="H158" i="4"/>
  <c r="I158" i="4"/>
  <c r="T158" i="4" s="1"/>
  <c r="U158" i="4" s="1"/>
  <c r="H159" i="4"/>
  <c r="I159" i="4"/>
  <c r="T159" i="4" s="1"/>
  <c r="U159" i="4" s="1"/>
  <c r="H160" i="4"/>
  <c r="I160" i="4"/>
  <c r="T160" i="4" s="1"/>
  <c r="U160" i="4" s="1"/>
  <c r="H161" i="4"/>
  <c r="I161" i="4"/>
  <c r="S161" i="4" s="1"/>
  <c r="H162" i="4"/>
  <c r="I162" i="4"/>
  <c r="T162" i="4" s="1"/>
  <c r="U162" i="4" s="1"/>
  <c r="H132" i="4"/>
  <c r="I132" i="4"/>
  <c r="T132" i="4" s="1"/>
  <c r="U132" i="4" s="1"/>
  <c r="H133" i="4"/>
  <c r="I133" i="4"/>
  <c r="S133" i="4" s="1"/>
  <c r="H134" i="4"/>
  <c r="I134" i="4"/>
  <c r="S134" i="4" s="1"/>
  <c r="H135" i="4"/>
  <c r="I135" i="4"/>
  <c r="T135" i="4" s="1"/>
  <c r="U135" i="4" s="1"/>
  <c r="S135" i="4"/>
  <c r="H136" i="4"/>
  <c r="I136" i="4"/>
  <c r="S136" i="4" s="1"/>
  <c r="H137" i="4"/>
  <c r="I137" i="4"/>
  <c r="S137" i="4" s="1"/>
  <c r="H138" i="4"/>
  <c r="I138" i="4"/>
  <c r="S138" i="4" s="1"/>
  <c r="H139" i="4"/>
  <c r="I139" i="4"/>
  <c r="T139" i="4" s="1"/>
  <c r="U139" i="4" s="1"/>
  <c r="H140" i="4"/>
  <c r="I140" i="4"/>
  <c r="S140" i="4" s="1"/>
  <c r="H141" i="4"/>
  <c r="I141" i="4"/>
  <c r="S141" i="4" s="1"/>
  <c r="H142" i="4"/>
  <c r="I142" i="4"/>
  <c r="S142" i="4" s="1"/>
  <c r="H143" i="4"/>
  <c r="I143" i="4"/>
  <c r="T143" i="4" s="1"/>
  <c r="U143" i="4" s="1"/>
  <c r="H144" i="4"/>
  <c r="I144" i="4"/>
  <c r="S144" i="4" s="1"/>
  <c r="H145" i="4"/>
  <c r="I145" i="4"/>
  <c r="S145" i="4" s="1"/>
  <c r="H146" i="4"/>
  <c r="I146" i="4"/>
  <c r="S146" i="4" s="1"/>
  <c r="H147" i="4"/>
  <c r="I147" i="4"/>
  <c r="S147" i="4" s="1"/>
  <c r="H148" i="4"/>
  <c r="I148" i="4"/>
  <c r="T148" i="4" s="1"/>
  <c r="U148" i="4" s="1"/>
  <c r="H149" i="4"/>
  <c r="I149" i="4"/>
  <c r="T149" i="4" s="1"/>
  <c r="U149" i="4" s="1"/>
  <c r="S149" i="4"/>
  <c r="H150" i="4"/>
  <c r="I150" i="4"/>
  <c r="S150" i="4" s="1"/>
  <c r="H151" i="4"/>
  <c r="I151" i="4"/>
  <c r="T151" i="4" s="1"/>
  <c r="U151" i="4" s="1"/>
  <c r="I131" i="4"/>
  <c r="S131" i="4" s="1"/>
  <c r="H131" i="4"/>
  <c r="I92" i="4"/>
  <c r="T92" i="4" s="1"/>
  <c r="U92" i="4" s="1"/>
  <c r="I93" i="4"/>
  <c r="S93" i="4" s="1"/>
  <c r="I94" i="4"/>
  <c r="S94" i="4" s="1"/>
  <c r="I95" i="4"/>
  <c r="S95" i="4" s="1"/>
  <c r="I96" i="4"/>
  <c r="S96" i="4" s="1"/>
  <c r="I97" i="4"/>
  <c r="S97" i="4" s="1"/>
  <c r="I98" i="4"/>
  <c r="S98" i="4" s="1"/>
  <c r="I99" i="4"/>
  <c r="T99" i="4" s="1"/>
  <c r="U99" i="4" s="1"/>
  <c r="I100" i="4"/>
  <c r="S100" i="4" s="1"/>
  <c r="I101" i="4"/>
  <c r="S101" i="4" s="1"/>
  <c r="I102" i="4"/>
  <c r="S102" i="4" s="1"/>
  <c r="I103" i="4"/>
  <c r="T103" i="4" s="1"/>
  <c r="U103" i="4" s="1"/>
  <c r="I104" i="4"/>
  <c r="S104" i="4" s="1"/>
  <c r="I105" i="4"/>
  <c r="T105" i="4" s="1"/>
  <c r="U105" i="4" s="1"/>
  <c r="I106" i="4"/>
  <c r="S106" i="4" s="1"/>
  <c r="I107" i="4"/>
  <c r="S107" i="4" s="1"/>
  <c r="I108" i="4"/>
  <c r="S108" i="4" s="1"/>
  <c r="I88" i="4"/>
  <c r="T88" i="4" s="1"/>
  <c r="U88" i="4" s="1"/>
  <c r="I89" i="4"/>
  <c r="S89" i="4" s="1"/>
  <c r="I90" i="4"/>
  <c r="T90" i="4" s="1"/>
  <c r="U90" i="4" s="1"/>
  <c r="I91" i="4"/>
  <c r="S91" i="4" s="1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I79" i="4"/>
  <c r="T79" i="4" s="1"/>
  <c r="U79" i="4" s="1"/>
  <c r="I80" i="4"/>
  <c r="S80" i="4" s="1"/>
  <c r="H76" i="4"/>
  <c r="H77" i="4"/>
  <c r="H78" i="4"/>
  <c r="H79" i="4"/>
  <c r="H80" i="4"/>
  <c r="H69" i="4"/>
  <c r="H68" i="4"/>
  <c r="S90" i="4"/>
  <c r="S159" i="4"/>
  <c r="S160" i="4"/>
  <c r="S105" i="4"/>
  <c r="K59" i="4"/>
  <c r="K58" i="4" s="1"/>
  <c r="L59" i="4"/>
  <c r="M59" i="4"/>
  <c r="N59" i="4"/>
  <c r="O59" i="4"/>
  <c r="P59" i="4"/>
  <c r="Q59" i="4"/>
  <c r="Q58" i="4" s="1"/>
  <c r="J59" i="4"/>
  <c r="I63" i="4"/>
  <c r="S63" i="4" s="1"/>
  <c r="I64" i="4"/>
  <c r="S64" i="4" s="1"/>
  <c r="H61" i="4"/>
  <c r="I61" i="4"/>
  <c r="S61" i="4" s="1"/>
  <c r="H62" i="4"/>
  <c r="I62" i="4"/>
  <c r="S62" i="4" s="1"/>
  <c r="H63" i="4"/>
  <c r="H64" i="4"/>
  <c r="H65" i="4"/>
  <c r="I65" i="4"/>
  <c r="S65" i="4" s="1"/>
  <c r="I60" i="4"/>
  <c r="S60" i="4" s="1"/>
  <c r="H60" i="4"/>
  <c r="P29" i="4"/>
  <c r="P26" i="4" s="1"/>
  <c r="P25" i="4" s="1"/>
  <c r="Q29" i="4"/>
  <c r="Q26" i="4" s="1"/>
  <c r="Q25" i="4" s="1"/>
  <c r="J29" i="4"/>
  <c r="J26" i="4" s="1"/>
  <c r="J25" i="4" s="1"/>
  <c r="K29" i="4"/>
  <c r="K26" i="4" s="1"/>
  <c r="K25" i="4" s="1"/>
  <c r="L29" i="4"/>
  <c r="L26" i="4" s="1"/>
  <c r="L25" i="4" s="1"/>
  <c r="M29" i="4"/>
  <c r="M26" i="4" s="1"/>
  <c r="O29" i="4"/>
  <c r="O26" i="4" s="1"/>
  <c r="O25" i="4" s="1"/>
  <c r="N29" i="4"/>
  <c r="N26" i="4" s="1"/>
  <c r="N25" i="4" s="1"/>
  <c r="I30" i="4"/>
  <c r="T30" i="4" s="1"/>
  <c r="U30" i="4" s="1"/>
  <c r="I31" i="4"/>
  <c r="S31" i="4" s="1"/>
  <c r="I33" i="4"/>
  <c r="S33" i="4" s="1"/>
  <c r="I34" i="4"/>
  <c r="I27" i="4"/>
  <c r="T27" i="4" s="1"/>
  <c r="U27" i="4" s="1"/>
  <c r="I28" i="4"/>
  <c r="S28" i="4" s="1"/>
  <c r="I20" i="4"/>
  <c r="I22" i="4"/>
  <c r="H30" i="4"/>
  <c r="H31" i="4"/>
  <c r="H33" i="4"/>
  <c r="H27" i="4"/>
  <c r="H28" i="4"/>
  <c r="G59" i="4"/>
  <c r="G58" i="4"/>
  <c r="G22" i="4"/>
  <c r="G20" i="4"/>
  <c r="G130" i="4"/>
  <c r="G23" i="4"/>
  <c r="G81" i="4"/>
  <c r="G72" i="4"/>
  <c r="G66" i="4"/>
  <c r="E29" i="4"/>
  <c r="E26" i="4" s="1"/>
  <c r="E25" i="4" s="1"/>
  <c r="G29" i="4"/>
  <c r="G26" i="4" s="1"/>
  <c r="G25" i="4" s="1"/>
  <c r="E130" i="4"/>
  <c r="E23" i="4" s="1"/>
  <c r="E125" i="4"/>
  <c r="E21" i="4" s="1"/>
  <c r="E81" i="4"/>
  <c r="E72" i="4"/>
  <c r="E71" i="4" s="1"/>
  <c r="E20" i="4"/>
  <c r="E22" i="4"/>
  <c r="E59" i="4"/>
  <c r="D20" i="4"/>
  <c r="D22" i="4"/>
  <c r="D130" i="4"/>
  <c r="D23" i="4" s="1"/>
  <c r="D125" i="4"/>
  <c r="D21" i="4" s="1"/>
  <c r="D110" i="4"/>
  <c r="D109" i="4" s="1"/>
  <c r="D81" i="4"/>
  <c r="D72" i="4"/>
  <c r="D66" i="4"/>
  <c r="D58" i="4" s="1"/>
  <c r="D59" i="4"/>
  <c r="D29" i="4"/>
  <c r="D26" i="4" s="1"/>
  <c r="D25" i="4" s="1"/>
  <c r="I78" i="4"/>
  <c r="T78" i="4" s="1"/>
  <c r="U78" i="4" s="1"/>
  <c r="I77" i="4"/>
  <c r="T77" i="4" s="1"/>
  <c r="U77" i="4" s="1"/>
  <c r="I156" i="4"/>
  <c r="T156" i="4" s="1"/>
  <c r="U156" i="4" s="1"/>
  <c r="H156" i="4"/>
  <c r="I87" i="4"/>
  <c r="T87" i="4" s="1"/>
  <c r="U87" i="4" s="1"/>
  <c r="I76" i="4"/>
  <c r="S76" i="4" s="1"/>
  <c r="N110" i="4"/>
  <c r="N109" i="4"/>
  <c r="I85" i="4"/>
  <c r="T85" i="4" s="1"/>
  <c r="U85" i="4" s="1"/>
  <c r="I86" i="4"/>
  <c r="T86" i="4" s="1"/>
  <c r="U86" i="4" s="1"/>
  <c r="E110" i="4"/>
  <c r="E109" i="4"/>
  <c r="E66" i="4"/>
  <c r="I75" i="4"/>
  <c r="S75" i="4" s="1"/>
  <c r="H75" i="4"/>
  <c r="I68" i="4"/>
  <c r="I69" i="4"/>
  <c r="K125" i="4"/>
  <c r="K21" i="4" s="1"/>
  <c r="L125" i="4"/>
  <c r="L21" i="4" s="1"/>
  <c r="M125" i="4"/>
  <c r="M21" i="4" s="1"/>
  <c r="N125" i="4"/>
  <c r="N21" i="4" s="1"/>
  <c r="O125" i="4"/>
  <c r="O21" i="4" s="1"/>
  <c r="P125" i="4"/>
  <c r="P21" i="4" s="1"/>
  <c r="Q125" i="4"/>
  <c r="Q21" i="4" s="1"/>
  <c r="J125" i="4"/>
  <c r="J21" i="4"/>
  <c r="K110" i="4"/>
  <c r="K109" i="4" s="1"/>
  <c r="L110" i="4"/>
  <c r="L109" i="4" s="1"/>
  <c r="M110" i="4"/>
  <c r="M109" i="4" s="1"/>
  <c r="O110" i="4"/>
  <c r="O109" i="4" s="1"/>
  <c r="P110" i="4"/>
  <c r="P109" i="4" s="1"/>
  <c r="Q110" i="4"/>
  <c r="Q109" i="4" s="1"/>
  <c r="J110" i="4"/>
  <c r="J109" i="4" s="1"/>
  <c r="K81" i="4"/>
  <c r="L81" i="4"/>
  <c r="M81" i="4"/>
  <c r="N81" i="4"/>
  <c r="O81" i="4"/>
  <c r="P81" i="4"/>
  <c r="P71" i="4" s="1"/>
  <c r="Q81" i="4"/>
  <c r="J81" i="4"/>
  <c r="H83" i="4"/>
  <c r="I83" i="4"/>
  <c r="T83" i="4" s="1"/>
  <c r="U83" i="4" s="1"/>
  <c r="K72" i="4"/>
  <c r="L72" i="4"/>
  <c r="M72" i="4"/>
  <c r="M71" i="4" s="1"/>
  <c r="N72" i="4"/>
  <c r="O72" i="4"/>
  <c r="P72" i="4"/>
  <c r="Q72" i="4"/>
  <c r="J72" i="4"/>
  <c r="H72" i="4" s="1"/>
  <c r="L66" i="4"/>
  <c r="M66" i="4"/>
  <c r="N66" i="4"/>
  <c r="O66" i="4"/>
  <c r="O58" i="4" s="1"/>
  <c r="P66" i="4"/>
  <c r="J66" i="4"/>
  <c r="H70" i="4"/>
  <c r="I70" i="4"/>
  <c r="T70" i="4" s="1"/>
  <c r="U70" i="4" s="1"/>
  <c r="H67" i="4"/>
  <c r="I67" i="4"/>
  <c r="T67" i="4" s="1"/>
  <c r="U67" i="4" s="1"/>
  <c r="H73" i="4"/>
  <c r="I73" i="4"/>
  <c r="T73" i="4" s="1"/>
  <c r="U73" i="4" s="1"/>
  <c r="H74" i="4"/>
  <c r="I74" i="4"/>
  <c r="T74" i="4" s="1"/>
  <c r="U74" i="4" s="1"/>
  <c r="H82" i="4"/>
  <c r="I82" i="4"/>
  <c r="T82" i="4" s="1"/>
  <c r="U82" i="4" s="1"/>
  <c r="H84" i="4"/>
  <c r="I84" i="4"/>
  <c r="T84" i="4" s="1"/>
  <c r="U84" i="4" s="1"/>
  <c r="H111" i="4"/>
  <c r="I111" i="4"/>
  <c r="T111" i="4" s="1"/>
  <c r="U111" i="4" s="1"/>
  <c r="H126" i="4"/>
  <c r="I126" i="4"/>
  <c r="T126" i="4" s="1"/>
  <c r="U126" i="4" s="1"/>
  <c r="H127" i="4"/>
  <c r="I127" i="4"/>
  <c r="S127" i="4" s="1"/>
  <c r="H128" i="4"/>
  <c r="I128" i="4"/>
  <c r="T128" i="4" s="1"/>
  <c r="U128" i="4" s="1"/>
  <c r="H152" i="4"/>
  <c r="I152" i="4"/>
  <c r="T152" i="4" s="1"/>
  <c r="U152" i="4" s="1"/>
  <c r="H153" i="4"/>
  <c r="I153" i="4"/>
  <c r="T153" i="4" s="1"/>
  <c r="U153" i="4" s="1"/>
  <c r="H154" i="4"/>
  <c r="I154" i="4"/>
  <c r="S154" i="4" s="1"/>
  <c r="H155" i="4"/>
  <c r="I155" i="4"/>
  <c r="T155" i="4" s="1"/>
  <c r="U155" i="4" s="1"/>
  <c r="L58" i="4"/>
  <c r="S156" i="4"/>
  <c r="S128" i="4"/>
  <c r="S70" i="4"/>
  <c r="S152" i="4"/>
  <c r="G110" i="4"/>
  <c r="G109" i="4"/>
  <c r="G125" i="4"/>
  <c r="G21" i="4" s="1"/>
  <c r="E58" i="4"/>
  <c r="M58" i="4"/>
  <c r="M57" i="4" s="1"/>
  <c r="I109" i="4"/>
  <c r="T109" i="4" s="1"/>
  <c r="U109" i="4" s="1"/>
  <c r="S111" i="4"/>
  <c r="S86" i="4"/>
  <c r="K71" i="4"/>
  <c r="S85" i="4"/>
  <c r="S87" i="4"/>
  <c r="S77" i="4"/>
  <c r="S78" i="4"/>
  <c r="H125" i="4"/>
  <c r="O71" i="4"/>
  <c r="L71" i="4"/>
  <c r="J71" i="4"/>
  <c r="H81" i="4"/>
  <c r="K57" i="4"/>
  <c r="K19" i="4" s="1"/>
  <c r="H59" i="4"/>
  <c r="M19" i="4"/>
  <c r="H157" i="4"/>
  <c r="H130" i="4"/>
  <c r="I157" i="4"/>
  <c r="T157" i="4" s="1"/>
  <c r="U157" i="4" s="1"/>
  <c r="H23" i="4" l="1"/>
  <c r="S155" i="4"/>
  <c r="E57" i="4"/>
  <c r="E19" i="4" s="1"/>
  <c r="H66" i="4"/>
  <c r="N71" i="4"/>
  <c r="H71" i="4" s="1"/>
  <c r="D71" i="4"/>
  <c r="D57" i="4" s="1"/>
  <c r="S151" i="4"/>
  <c r="S162" i="4"/>
  <c r="T75" i="4"/>
  <c r="U75" i="4" s="1"/>
  <c r="T89" i="4"/>
  <c r="U89" i="4" s="1"/>
  <c r="T91" i="4"/>
  <c r="U91" i="4" s="1"/>
  <c r="T93" i="4"/>
  <c r="U93" i="4" s="1"/>
  <c r="T95" i="4"/>
  <c r="U95" i="4" s="1"/>
  <c r="T97" i="4"/>
  <c r="U97" i="4" s="1"/>
  <c r="T101" i="4"/>
  <c r="U101" i="4" s="1"/>
  <c r="T107" i="4"/>
  <c r="U107" i="4" s="1"/>
  <c r="T127" i="4"/>
  <c r="U127" i="4" s="1"/>
  <c r="T131" i="4"/>
  <c r="U131" i="4" s="1"/>
  <c r="T133" i="4"/>
  <c r="U133" i="4" s="1"/>
  <c r="T137" i="4"/>
  <c r="U137" i="4" s="1"/>
  <c r="T141" i="4"/>
  <c r="U141" i="4" s="1"/>
  <c r="T145" i="4"/>
  <c r="U145" i="4" s="1"/>
  <c r="T147" i="4"/>
  <c r="U147" i="4" s="1"/>
  <c r="T161" i="4"/>
  <c r="U161" i="4" s="1"/>
  <c r="S82" i="4"/>
  <c r="I81" i="4"/>
  <c r="T81" i="4" s="1"/>
  <c r="U81" i="4" s="1"/>
  <c r="I21" i="4"/>
  <c r="T21" i="4" s="1"/>
  <c r="U21" i="4" s="1"/>
  <c r="G71" i="4"/>
  <c r="G57" i="4" s="1"/>
  <c r="P58" i="4"/>
  <c r="P57" i="4" s="1"/>
  <c r="P19" i="4" s="1"/>
  <c r="T61" i="4"/>
  <c r="U61" i="4" s="1"/>
  <c r="T63" i="4"/>
  <c r="U63" i="4" s="1"/>
  <c r="T65" i="4"/>
  <c r="U65" i="4" s="1"/>
  <c r="T76" i="4"/>
  <c r="U76" i="4" s="1"/>
  <c r="T80" i="4"/>
  <c r="U80" i="4" s="1"/>
  <c r="I66" i="4"/>
  <c r="T66" i="4" s="1"/>
  <c r="U66" i="4" s="1"/>
  <c r="T94" i="4"/>
  <c r="U94" i="4" s="1"/>
  <c r="T96" i="4"/>
  <c r="U96" i="4" s="1"/>
  <c r="T98" i="4"/>
  <c r="U98" i="4" s="1"/>
  <c r="T100" i="4"/>
  <c r="U100" i="4" s="1"/>
  <c r="T102" i="4"/>
  <c r="U102" i="4" s="1"/>
  <c r="T104" i="4"/>
  <c r="U104" i="4" s="1"/>
  <c r="T106" i="4"/>
  <c r="U106" i="4" s="1"/>
  <c r="T108" i="4"/>
  <c r="U108" i="4" s="1"/>
  <c r="T134" i="4"/>
  <c r="U134" i="4" s="1"/>
  <c r="T136" i="4"/>
  <c r="U136" i="4" s="1"/>
  <c r="T138" i="4"/>
  <c r="U138" i="4" s="1"/>
  <c r="T140" i="4"/>
  <c r="U140" i="4" s="1"/>
  <c r="T142" i="4"/>
  <c r="U142" i="4" s="1"/>
  <c r="T144" i="4"/>
  <c r="U144" i="4" s="1"/>
  <c r="T146" i="4"/>
  <c r="U146" i="4" s="1"/>
  <c r="T150" i="4"/>
  <c r="U150" i="4" s="1"/>
  <c r="T154" i="4"/>
  <c r="U154" i="4" s="1"/>
  <c r="O57" i="4"/>
  <c r="O19" i="4" s="1"/>
  <c r="H21" i="4"/>
  <c r="J58" i="4"/>
  <c r="H58" i="4" s="1"/>
  <c r="N58" i="4"/>
  <c r="T60" i="4"/>
  <c r="U60" i="4" s="1"/>
  <c r="T62" i="4"/>
  <c r="U62" i="4" s="1"/>
  <c r="T64" i="4"/>
  <c r="U64" i="4" s="1"/>
  <c r="T28" i="4"/>
  <c r="U28" i="4" s="1"/>
  <c r="T33" i="4"/>
  <c r="U33" i="4" s="1"/>
  <c r="T31" i="4"/>
  <c r="U31" i="4" s="1"/>
  <c r="S73" i="4"/>
  <c r="S153" i="4"/>
  <c r="S143" i="4"/>
  <c r="S139" i="4"/>
  <c r="S130" i="4"/>
  <c r="Q23" i="4"/>
  <c r="I23" i="4" s="1"/>
  <c r="I125" i="4"/>
  <c r="T125" i="4" s="1"/>
  <c r="U125" i="4" s="1"/>
  <c r="S126" i="4"/>
  <c r="S92" i="4"/>
  <c r="S84" i="4"/>
  <c r="S81" i="4"/>
  <c r="Q71" i="4"/>
  <c r="Q57" i="4" s="1"/>
  <c r="S79" i="4"/>
  <c r="I72" i="4"/>
  <c r="T72" i="4" s="1"/>
  <c r="U72" i="4" s="1"/>
  <c r="S67" i="4"/>
  <c r="I59" i="4"/>
  <c r="T59" i="4" s="1"/>
  <c r="U59" i="4" s="1"/>
  <c r="S157" i="4"/>
  <c r="G19" i="4"/>
  <c r="S109" i="4"/>
  <c r="L57" i="4"/>
  <c r="L19" i="4" s="1"/>
  <c r="I58" i="4"/>
  <c r="H109" i="4"/>
  <c r="N57" i="4"/>
  <c r="N19" i="4" s="1"/>
  <c r="S72" i="4"/>
  <c r="S74" i="4"/>
  <c r="S83" i="4"/>
  <c r="I110" i="4"/>
  <c r="T110" i="4" s="1"/>
  <c r="U110" i="4" s="1"/>
  <c r="S99" i="4"/>
  <c r="S88" i="4"/>
  <c r="S103" i="4"/>
  <c r="S148" i="4"/>
  <c r="S132" i="4"/>
  <c r="S158" i="4"/>
  <c r="H110" i="4"/>
  <c r="S27" i="4"/>
  <c r="H29" i="4"/>
  <c r="L24" i="4"/>
  <c r="L18" i="4"/>
  <c r="E18" i="4"/>
  <c r="E17" i="4" s="1"/>
  <c r="E24" i="4"/>
  <c r="J18" i="4"/>
  <c r="I29" i="4"/>
  <c r="T29" i="4" s="1"/>
  <c r="U29" i="4" s="1"/>
  <c r="S35" i="4"/>
  <c r="H26" i="4"/>
  <c r="M25" i="4"/>
  <c r="I25" i="4" s="1"/>
  <c r="I26" i="4"/>
  <c r="T26" i="4" s="1"/>
  <c r="U26" i="4" s="1"/>
  <c r="H25" i="4"/>
  <c r="N24" i="4"/>
  <c r="N18" i="4"/>
  <c r="Q18" i="4"/>
  <c r="K18" i="4"/>
  <c r="K24" i="4"/>
  <c r="P24" i="4"/>
  <c r="P18" i="4"/>
  <c r="P17" i="4" s="1"/>
  <c r="G18" i="4"/>
  <c r="G24" i="4"/>
  <c r="D18" i="4"/>
  <c r="O18" i="4"/>
  <c r="O17" i="4" s="1"/>
  <c r="S21" i="4"/>
  <c r="S30" i="4"/>
  <c r="D19" i="4" l="1"/>
  <c r="D24" i="4"/>
  <c r="D17" i="4"/>
  <c r="L17" i="4"/>
  <c r="J57" i="4"/>
  <c r="J24" i="4" s="1"/>
  <c r="S66" i="4"/>
  <c r="I57" i="4"/>
  <c r="O24" i="4"/>
  <c r="T58" i="4"/>
  <c r="U58" i="4" s="1"/>
  <c r="S25" i="4"/>
  <c r="T25" i="4"/>
  <c r="U25" i="4" s="1"/>
  <c r="S23" i="4"/>
  <c r="T23" i="4"/>
  <c r="U23" i="4" s="1"/>
  <c r="S125" i="4"/>
  <c r="I71" i="4"/>
  <c r="T71" i="4" s="1"/>
  <c r="U71" i="4" s="1"/>
  <c r="Q24" i="4"/>
  <c r="Q19" i="4"/>
  <c r="I19" i="4" s="1"/>
  <c r="S59" i="4"/>
  <c r="S110" i="4"/>
  <c r="S58" i="4"/>
  <c r="J19" i="4"/>
  <c r="H19" i="4" s="1"/>
  <c r="S29" i="4"/>
  <c r="H18" i="4"/>
  <c r="N17" i="4"/>
  <c r="M18" i="4"/>
  <c r="M17" i="4" s="1"/>
  <c r="M24" i="4"/>
  <c r="K17" i="4"/>
  <c r="I24" i="4"/>
  <c r="T24" i="4" s="1"/>
  <c r="U24" i="4" s="1"/>
  <c r="G17" i="4"/>
  <c r="S26" i="4"/>
  <c r="S57" i="4" l="1"/>
  <c r="T57" i="4"/>
  <c r="U57" i="4" s="1"/>
  <c r="J17" i="4"/>
  <c r="H57" i="4"/>
  <c r="H24" i="4" s="1"/>
  <c r="S19" i="4"/>
  <c r="T19" i="4"/>
  <c r="U19" i="4" s="1"/>
  <c r="S71" i="4"/>
  <c r="Q17" i="4"/>
  <c r="I17" i="4" s="1"/>
  <c r="H17" i="4"/>
  <c r="I18" i="4"/>
  <c r="T18" i="4" s="1"/>
  <c r="U18" i="4" s="1"/>
  <c r="S24" i="4"/>
  <c r="T17" i="4" l="1"/>
  <c r="U17" i="4" s="1"/>
  <c r="S18" i="4"/>
  <c r="S17" i="4"/>
</calcChain>
</file>

<file path=xl/sharedStrings.xml><?xml version="1.0" encoding="utf-8"?>
<sst xmlns="http://schemas.openxmlformats.org/spreadsheetml/2006/main" count="1022" uniqueCount="333">
  <si>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</si>
  <si>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</si>
  <si>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</si>
  <si>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</si>
  <si>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</si>
  <si>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</si>
  <si>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</si>
  <si>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</si>
  <si>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</si>
  <si>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</si>
  <si>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</si>
  <si>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</si>
  <si>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</si>
  <si>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</si>
  <si>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</si>
  <si>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</si>
  <si>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</si>
  <si>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</si>
  <si>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</si>
  <si>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</si>
  <si>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в базисном уровне цен</t>
  </si>
  <si>
    <t>в прогнозных ценах соответствующих лет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</si>
  <si>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</si>
  <si>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</si>
  <si>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</si>
  <si>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млн. рублей
(без НДС)</t>
  </si>
  <si>
    <t>%</t>
  </si>
  <si>
    <t xml:space="preserve"> квартал</t>
  </si>
  <si>
    <t>Акционерное общество "Тульские городские электрические сети"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</si>
  <si>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</si>
  <si>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</si>
  <si>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</si>
  <si>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</si>
  <si>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</si>
  <si>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</si>
  <si>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*Согласно Приказу Министерства энергетики РФ от 25 апреля 2018 г. № 320 «показатели в базисном уровне цен заполняются, если соответствующий бухгалтерский учет предусмотрен учетной политикой организации».</t>
  </si>
  <si>
    <t>нд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</si>
  <si>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</si>
  <si>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</si>
  <si>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</si>
  <si>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</si>
  <si>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</si>
  <si>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</si>
  <si>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</si>
  <si>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</si>
  <si>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</si>
  <si>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</si>
  <si>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</si>
  <si>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</si>
  <si>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</si>
  <si>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</si>
  <si>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</si>
  <si>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</si>
  <si>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</si>
  <si>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2021</t>
  </si>
  <si>
    <t>Освоение капитальных вложений 2021 года, млн. рублей (без НДС)</t>
  </si>
  <si>
    <t>H_46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</si>
  <si>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</si>
  <si>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</si>
  <si>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</si>
  <si>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</si>
  <si>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</si>
  <si>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</si>
  <si>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</si>
  <si>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</si>
  <si>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</si>
  <si>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</si>
  <si>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</si>
  <si>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</si>
  <si>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</si>
  <si>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H_137</t>
  </si>
  <si>
    <t>H_166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</si>
  <si>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</si>
  <si>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</si>
  <si>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</si>
  <si>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</si>
  <si>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</si>
  <si>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</si>
  <si>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</si>
  <si>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Фактический объем освоения капитальных вложений на 01.01.2021 года в прогнозных ценах соответствующих лет, млн. рублей
(без НДС)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</si>
  <si>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</si>
  <si>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</si>
  <si>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</si>
  <si>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</si>
  <si>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</si>
  <si>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</si>
  <si>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</si>
  <si>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</si>
  <si>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техперевооружению ТП 638 с заменой ячеек 10 кВ (18 шт.)</t>
  </si>
  <si>
    <t>Проектно-изыскательские работы по техперевооружению РП 72 (III и IV с.ш.) с заменой ячеек 10 кВ (18 шт.)</t>
  </si>
  <si>
    <t>Проектно-изыскательские работы по реконструкции КЛ-10 кВ РП 68-ТП 889 АСБ- 3х240 (протяженность 0,179 км)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</si>
  <si>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</si>
  <si>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</si>
  <si>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</si>
  <si>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</si>
  <si>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</si>
  <si>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</si>
  <si>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</si>
  <si>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</si>
  <si>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</si>
  <si>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</si>
  <si>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</si>
  <si>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</si>
  <si>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</si>
  <si>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</si>
  <si>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</si>
  <si>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</si>
  <si>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</si>
  <si>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</si>
  <si>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</si>
  <si>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</si>
  <si>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</si>
  <si>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</si>
  <si>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</si>
  <si>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</si>
  <si>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</si>
  <si>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</si>
  <si>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</si>
  <si>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</si>
  <si>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</si>
  <si>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</si>
  <si>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</si>
  <si>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</si>
  <si>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</si>
  <si>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</si>
  <si>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</si>
  <si>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</si>
  <si>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</si>
  <si>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</si>
  <si>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</si>
  <si>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</si>
  <si>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</si>
  <si>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</si>
  <si>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</si>
  <si>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</si>
  <si>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</si>
  <si>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</si>
  <si>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</si>
  <si>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</si>
  <si>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</si>
  <si>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Технологическое присоединение объектов электросетевого хозяйства,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</si>
  <si>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</si>
  <si>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</si>
  <si>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</si>
  <si>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</si>
  <si>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</si>
  <si>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</si>
  <si>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</si>
  <si>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</si>
  <si>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</si>
  <si>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</si>
  <si>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</si>
  <si>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</si>
  <si>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</si>
  <si>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</si>
  <si>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</si>
  <si>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</si>
  <si>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</si>
  <si>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</si>
  <si>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</si>
  <si>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</si>
  <si>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</si>
  <si>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</si>
  <si>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</si>
  <si>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</si>
  <si>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</si>
  <si>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</si>
  <si>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</si>
  <si>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</si>
  <si>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</si>
  <si>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</si>
  <si>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</si>
  <si>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</si>
  <si>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</si>
  <si>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</si>
  <si>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</si>
  <si>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</si>
  <si>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</si>
  <si>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</si>
  <si>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</si>
  <si>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</si>
  <si>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</si>
  <si>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</si>
  <si>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</si>
  <si>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</si>
  <si>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</si>
  <si>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</si>
  <si>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</si>
  <si>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</si>
  <si>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</si>
  <si>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</si>
  <si>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</si>
  <si>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</si>
  <si>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</si>
  <si>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</si>
  <si>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</si>
  <si>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</si>
  <si>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</si>
  <si>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</si>
  <si>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</si>
  <si>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</si>
  <si>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</si>
  <si>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</si>
  <si>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</si>
  <si>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</si>
  <si>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</si>
  <si>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</si>
  <si>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</si>
  <si>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</si>
  <si>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</si>
  <si>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</si>
  <si>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</si>
  <si>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</si>
  <si>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</si>
  <si>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«Установка приборов учета, класс напряжения 0,22 (0,4) кВ, всего, в том числе:»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</si>
  <si>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</si>
  <si>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</si>
  <si>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</si>
  <si>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</si>
  <si>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</si>
  <si>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</si>
  <si>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</si>
  <si>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</si>
  <si>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</si>
  <si>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</si>
  <si>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</si>
  <si>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</si>
  <si>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</si>
  <si>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</si>
  <si>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</si>
  <si>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</si>
  <si>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</si>
  <si>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</si>
  <si>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</si>
  <si>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</si>
  <si>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</si>
  <si>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</si>
  <si>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</si>
  <si>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</si>
  <si>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</si>
  <si>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</si>
  <si>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</si>
  <si>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</si>
  <si>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</si>
  <si>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</si>
  <si>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</si>
  <si>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</si>
  <si>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</si>
  <si>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</si>
  <si>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</si>
  <si>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</si>
  <si>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</si>
  <si>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</si>
  <si>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</si>
  <si>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</si>
  <si>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</si>
  <si>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</si>
  <si>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</si>
  <si>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</si>
  <si>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</si>
  <si>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</si>
  <si>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</si>
  <si>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</si>
  <si>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</si>
  <si>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</si>
  <si>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</si>
  <si>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</si>
  <si>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</si>
  <si>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</si>
  <si>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</si>
  <si>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</si>
  <si>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</si>
  <si>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</si>
  <si>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</si>
  <si>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</si>
  <si>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</si>
  <si>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</si>
  <si>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</si>
  <si>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</si>
  <si>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</si>
  <si>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</si>
  <si>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</si>
  <si>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</si>
  <si>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</si>
  <si>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</si>
  <si>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</si>
  <si>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</si>
  <si>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</si>
  <si>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</si>
  <si>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</si>
  <si>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</si>
  <si>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</si>
  <si>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</si>
  <si>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</si>
  <si>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</si>
  <si>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</si>
  <si>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</si>
  <si>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</si>
  <si>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</si>
  <si>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</si>
  <si>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</si>
  <si>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</si>
  <si>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</si>
  <si>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</si>
  <si>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Остаток освоения капитальных вложений на 01.01.2021 года, млн. рублей
(без НДС)**</t>
  </si>
  <si>
    <t>Остаток освоения капитальных вложений на конец отчетного периода, млн. рублей
(без НДС)**</t>
  </si>
  <si>
    <t>Выполнение работ хозспособом</t>
  </si>
  <si>
    <t>Уменьшение стоимости проекта по результатам закупочных процедур</t>
  </si>
  <si>
    <t>**Указан с учетом планируемого объема финансирования, в т.ч. на последующие периоды (после 2022 года)</t>
  </si>
  <si>
    <t>IV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</si>
  <si>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</si>
  <si>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</si>
  <si>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L_78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</si>
  <si>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</si>
  <si>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L_77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</si>
  <si>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</si>
  <si>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L_76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</si>
  <si>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</si>
  <si>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L_75</t>
  </si>
  <si>
    <t>Строительство КЛ-0,4 кВ от ТП 693 до ВРУ заявителя для техприсоединения УФНС по Тульской области по договору №37-20 от 19.02.2020г.</t>
  </si>
  <si>
    <t>L_74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</si>
  <si>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</si>
  <si>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Проект включен в связи с заключением договора технологического присоединения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</si>
  <si>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</si>
  <si>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</si>
  <si>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Оплата прошла в 1 квартале 2022</t>
  </si>
  <si>
    <t>Проект не реализован ввиду срыва сроков заключения договора подряда</t>
  </si>
  <si>
    <t>Увеличение стоимости в связи с корректировкой фактических объемов работ</t>
  </si>
  <si>
    <t>Закрыты только проектные работы, в связи с отсутствием возможности отключения школы от подачи электричества на время монтажных работ в учебное время. Монтаж перенесен на летний период 2022 года</t>
  </si>
  <si>
    <t>Увеличение стоимости проекта по результатам закупочных процедур</t>
  </si>
  <si>
    <t>Уменьшение стоимости в связи с корректировкой фактических объемов работ</t>
  </si>
  <si>
    <t>Уменьшение стоимости проекта по результатам фактически выполненных работ</t>
  </si>
  <si>
    <t>Распоряжением Правительства Тульской области №605-р от 08.12.2021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</si>
</sst>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2" fillId="0" borderId="0"/>
  </cellStyleXfs>
  <cellXfs count="109">
    <xf numFmtId="0" fontId="0" fillId="0" borderId="0" xfId="0"/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/>
    </xf>
    <xf numFmtId="49" fontId="6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 vertical="top"/>
    </xf>
    <xf numFmtId="165" fontId="2" fillId="0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6" xfId="0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/>
    </xf>
    <xf numFmtId="2" fontId="8" fillId="0" borderId="3" xfId="3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6" xfId="3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6" xfId="2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8" xfId="2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2" fontId="9" fillId="0" borderId="7" xfId="3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8" fillId="0" borderId="6" xfId="3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left" vertical="center" wrapText="1"/>
    </xf>
    <xf numFmtId="0" fontId="10" fillId="0" borderId="0" xfId="3" applyFont="1" applyFill="1" applyBorder="1" applyAlignment="1">
      <alignment horizontal="left" vertical="center" wrapText="1"/>
    </xf>
    <xf numFmtId="0" fontId="10" fillId="0" borderId="9" xfId="3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2" fontId="2" fillId="2" borderId="3" xfId="1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 wrapText="1"/>
    </xf>
    <xf numFmtId="165" fontId="7" fillId="0" borderId="3" xfId="1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6 2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4"/>
  <sheetViews>
    <sheetView tabSelected="1" zoomScaleNormal="100" zoomScaleSheetLayoutView="110" workbookViewId="0">
      <selection activeCell="U21" sqref="U21"/>
    </sheetView>
  </sheetViews>
  <sheetFormatPr defaultRowHeight="15.75" x14ac:dyDescent="0.25"/>
  <cols>
    <col min="1" max="1" width="7.140625" style="6" customWidth="1"/>
    <col min="2" max="2" width="39.85546875" style="6" customWidth="1"/>
    <col min="3" max="3" width="9.5703125" style="6" customWidth="1"/>
    <col min="4" max="5" width="13.85546875" style="6" customWidth="1"/>
    <col min="6" max="7" width="7.7109375" style="6" customWidth="1"/>
    <col min="8" max="8" width="10.28515625" style="21" customWidth="1"/>
    <col min="9" max="9" width="10.140625" style="21" customWidth="1"/>
    <col min="10" max="10" width="9.42578125" style="12" customWidth="1"/>
    <col min="11" max="11" width="9.42578125" style="21" customWidth="1"/>
    <col min="12" max="12" width="9.42578125" style="12" customWidth="1"/>
    <col min="13" max="13" width="9.42578125" style="21" customWidth="1"/>
    <col min="14" max="17" width="9.42578125" style="6" customWidth="1"/>
    <col min="18" max="19" width="7.5703125" style="6" customWidth="1"/>
    <col min="20" max="20" width="8.85546875" style="6" customWidth="1"/>
    <col min="21" max="21" width="9.85546875" style="6" customWidth="1"/>
    <col min="22" max="22" width="31" style="6" customWidth="1"/>
    <col min="23" max="16384" width="9.140625" style="6"/>
  </cols>
  <sheetData>
    <row r="1" spans="1:22" s="5" customFormat="1" ht="12" x14ac:dyDescent="0.2">
      <c r="H1" s="19"/>
      <c r="I1" s="19"/>
      <c r="J1" s="10"/>
      <c r="K1" s="19"/>
      <c r="L1" s="10"/>
      <c r="M1" s="19"/>
      <c r="V1" s="15" t="s">
        <v>22</v>
      </c>
    </row>
    <row r="2" spans="1:22" s="5" customFormat="1" ht="24" customHeight="1" x14ac:dyDescent="0.2">
      <c r="H2" s="19"/>
      <c r="I2" s="19"/>
      <c r="J2" s="10"/>
      <c r="K2" s="19"/>
      <c r="L2" s="10"/>
      <c r="M2" s="19"/>
      <c r="T2" s="71" t="s">
        <v>4</v>
      </c>
      <c r="U2" s="71"/>
      <c r="V2" s="71"/>
    </row>
    <row r="3" spans="1:22" s="5" customFormat="1" ht="12" x14ac:dyDescent="0.2">
      <c r="A3" s="80" t="s">
        <v>23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</row>
    <row r="4" spans="1:22" s="5" customFormat="1" ht="12.75" x14ac:dyDescent="0.2">
      <c r="G4" s="25" t="s">
        <v>17</v>
      </c>
      <c r="H4" s="84" t="s">
        <v>309</v>
      </c>
      <c r="I4" s="84"/>
      <c r="J4" s="11" t="s">
        <v>27</v>
      </c>
      <c r="K4" s="84" t="s">
        <v>54</v>
      </c>
      <c r="L4" s="84"/>
      <c r="M4" s="20" t="s">
        <v>18</v>
      </c>
    </row>
    <row r="5" spans="1:22" ht="11.25" customHeight="1" x14ac:dyDescent="0.25"/>
    <row r="6" spans="1:22" s="5" customFormat="1" ht="12" x14ac:dyDescent="0.2">
      <c r="F6" s="15" t="s">
        <v>5</v>
      </c>
      <c r="G6" s="81" t="s">
        <v>28</v>
      </c>
      <c r="H6" s="81"/>
      <c r="I6" s="81"/>
      <c r="J6" s="81"/>
      <c r="K6" s="81"/>
      <c r="L6" s="81"/>
      <c r="M6" s="81"/>
      <c r="N6" s="81"/>
      <c r="O6" s="81"/>
      <c r="P6" s="81"/>
      <c r="Q6" s="16"/>
    </row>
    <row r="7" spans="1:22" ht="11.25" customHeight="1" x14ac:dyDescent="0.25"/>
    <row r="8" spans="1:22" s="5" customFormat="1" ht="12" x14ac:dyDescent="0.2">
      <c r="H8" s="19"/>
      <c r="I8" s="51" t="s">
        <v>6</v>
      </c>
      <c r="J8" s="13" t="s">
        <v>54</v>
      </c>
      <c r="K8" s="19" t="s">
        <v>7</v>
      </c>
      <c r="L8" s="10"/>
      <c r="M8" s="19"/>
    </row>
    <row r="9" spans="1:22" ht="11.25" customHeight="1" x14ac:dyDescent="0.25"/>
    <row r="10" spans="1:22" s="5" customFormat="1" ht="12" x14ac:dyDescent="0.2">
      <c r="G10" s="15" t="s">
        <v>8</v>
      </c>
      <c r="H10" s="108" t="s">
        <v>332</v>
      </c>
      <c r="I10" s="108"/>
      <c r="J10" s="108"/>
      <c r="K10" s="108"/>
      <c r="L10" s="108"/>
      <c r="M10" s="108"/>
      <c r="N10" s="108"/>
      <c r="O10" s="108"/>
      <c r="P10" s="108"/>
      <c r="Q10" s="108"/>
    </row>
    <row r="11" spans="1:22" s="18" customFormat="1" ht="14.25" customHeight="1" x14ac:dyDescent="0.2">
      <c r="H11" s="22"/>
      <c r="I11" s="22"/>
      <c r="J11" s="14"/>
      <c r="K11" s="22"/>
      <c r="L11" s="14"/>
      <c r="M11" s="22"/>
      <c r="N11" s="7"/>
      <c r="O11" s="7"/>
      <c r="P11" s="7"/>
      <c r="Q11" s="17"/>
      <c r="R11" s="85"/>
      <c r="S11" s="85"/>
      <c r="T11" s="85"/>
      <c r="U11" s="85"/>
      <c r="V11" s="85"/>
    </row>
    <row r="12" spans="1:22" s="18" customFormat="1" ht="12.75" customHeight="1" x14ac:dyDescent="0.2">
      <c r="H12" s="22"/>
      <c r="I12" s="22"/>
      <c r="J12" s="14"/>
      <c r="K12" s="22"/>
      <c r="L12" s="14"/>
      <c r="M12" s="22"/>
      <c r="N12" s="7"/>
      <c r="O12" s="7"/>
      <c r="P12" s="7"/>
      <c r="T12" s="26"/>
    </row>
    <row r="13" spans="1:22" s="18" customFormat="1" ht="75.75" customHeight="1" x14ac:dyDescent="0.2">
      <c r="A13" s="74" t="s">
        <v>9</v>
      </c>
      <c r="B13" s="74" t="s">
        <v>10</v>
      </c>
      <c r="C13" s="74" t="s">
        <v>11</v>
      </c>
      <c r="D13" s="74" t="s">
        <v>19</v>
      </c>
      <c r="E13" s="74" t="s">
        <v>79</v>
      </c>
      <c r="F13" s="72" t="s">
        <v>304</v>
      </c>
      <c r="G13" s="73"/>
      <c r="H13" s="72" t="s">
        <v>55</v>
      </c>
      <c r="I13" s="79"/>
      <c r="J13" s="79"/>
      <c r="K13" s="79"/>
      <c r="L13" s="79"/>
      <c r="M13" s="79"/>
      <c r="N13" s="79"/>
      <c r="O13" s="79"/>
      <c r="P13" s="79"/>
      <c r="Q13" s="73"/>
      <c r="R13" s="72" t="s">
        <v>305</v>
      </c>
      <c r="S13" s="73"/>
      <c r="T13" s="87" t="s">
        <v>24</v>
      </c>
      <c r="U13" s="88"/>
      <c r="V13" s="74" t="s">
        <v>2</v>
      </c>
    </row>
    <row r="14" spans="1:22" s="18" customFormat="1" ht="15" customHeight="1" x14ac:dyDescent="0.2">
      <c r="A14" s="75"/>
      <c r="B14" s="75"/>
      <c r="C14" s="75"/>
      <c r="D14" s="75"/>
      <c r="E14" s="75"/>
      <c r="F14" s="77" t="s">
        <v>20</v>
      </c>
      <c r="G14" s="77" t="s">
        <v>21</v>
      </c>
      <c r="H14" s="72" t="s">
        <v>12</v>
      </c>
      <c r="I14" s="73"/>
      <c r="J14" s="72" t="s">
        <v>13</v>
      </c>
      <c r="K14" s="73"/>
      <c r="L14" s="72" t="s">
        <v>14</v>
      </c>
      <c r="M14" s="73"/>
      <c r="N14" s="72" t="s">
        <v>15</v>
      </c>
      <c r="O14" s="73"/>
      <c r="P14" s="72" t="s">
        <v>16</v>
      </c>
      <c r="Q14" s="73"/>
      <c r="R14" s="77" t="s">
        <v>20</v>
      </c>
      <c r="S14" s="77" t="s">
        <v>21</v>
      </c>
      <c r="T14" s="86"/>
      <c r="U14" s="89"/>
      <c r="V14" s="75"/>
    </row>
    <row r="15" spans="1:22" s="18" customFormat="1" ht="78" customHeight="1" x14ac:dyDescent="0.2">
      <c r="A15" s="76"/>
      <c r="B15" s="76"/>
      <c r="C15" s="76"/>
      <c r="D15" s="76"/>
      <c r="E15" s="86"/>
      <c r="F15" s="78"/>
      <c r="G15" s="78"/>
      <c r="H15" s="23" t="s">
        <v>0</v>
      </c>
      <c r="I15" s="23" t="s">
        <v>1</v>
      </c>
      <c r="J15" s="8" t="s">
        <v>0</v>
      </c>
      <c r="K15" s="23" t="s">
        <v>1</v>
      </c>
      <c r="L15" s="8" t="s">
        <v>0</v>
      </c>
      <c r="M15" s="23" t="s">
        <v>1</v>
      </c>
      <c r="N15" s="8" t="s">
        <v>0</v>
      </c>
      <c r="O15" s="8" t="s">
        <v>1</v>
      </c>
      <c r="P15" s="8" t="s">
        <v>0</v>
      </c>
      <c r="Q15" s="8" t="s">
        <v>1</v>
      </c>
      <c r="R15" s="78"/>
      <c r="S15" s="78"/>
      <c r="T15" s="27" t="s">
        <v>25</v>
      </c>
      <c r="U15" s="27" t="s">
        <v>26</v>
      </c>
      <c r="V15" s="76"/>
    </row>
    <row r="16" spans="1:22" s="18" customFormat="1" ht="11.25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24">
        <v>8</v>
      </c>
      <c r="I16" s="24">
        <v>9</v>
      </c>
      <c r="J16" s="9">
        <v>10</v>
      </c>
      <c r="K16" s="24">
        <v>11</v>
      </c>
      <c r="L16" s="9">
        <v>12</v>
      </c>
      <c r="M16" s="24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19</v>
      </c>
      <c r="T16" s="9">
        <v>20</v>
      </c>
      <c r="U16" s="9">
        <v>21</v>
      </c>
      <c r="V16" s="9">
        <v>22</v>
      </c>
    </row>
    <row r="17" spans="1:22" s="32" customFormat="1" ht="29.25" customHeight="1" x14ac:dyDescent="0.15">
      <c r="A17" s="82" t="s">
        <v>3</v>
      </c>
      <c r="B17" s="83"/>
      <c r="C17" s="28" t="s">
        <v>107</v>
      </c>
      <c r="D17" s="29">
        <f>SUM(D18:D23)</f>
        <v>63.650669351006385</v>
      </c>
      <c r="E17" s="29">
        <f>SUM(E18:E23)</f>
        <v>0.69350000000000012</v>
      </c>
      <c r="F17" s="29" t="s">
        <v>36</v>
      </c>
      <c r="G17" s="29">
        <f>SUM(G18:G23)</f>
        <v>454.65199999999999</v>
      </c>
      <c r="H17" s="31">
        <f>J17+L17+N17+P17</f>
        <v>402.154</v>
      </c>
      <c r="I17" s="31">
        <f>K17+M17+O17+Q17</f>
        <v>398.60266869999998</v>
      </c>
      <c r="J17" s="34">
        <f>SUM(J18:J23)</f>
        <v>15.42</v>
      </c>
      <c r="K17" s="34">
        <f t="shared" ref="K17:Q17" si="0">SUM(K18:K23)</f>
        <v>15.419898</v>
      </c>
      <c r="L17" s="34">
        <f t="shared" si="0"/>
        <v>38.457000000000001</v>
      </c>
      <c r="M17" s="34">
        <f t="shared" si="0"/>
        <v>38.391251000000004</v>
      </c>
      <c r="N17" s="34">
        <f t="shared" si="0"/>
        <v>52.969000000000001</v>
      </c>
      <c r="O17" s="34">
        <f t="shared" si="0"/>
        <v>52.283988000000001</v>
      </c>
      <c r="P17" s="34">
        <f t="shared" si="0"/>
        <v>295.30799999999999</v>
      </c>
      <c r="Q17" s="34">
        <f t="shared" si="0"/>
        <v>292.50753169999996</v>
      </c>
      <c r="R17" s="29" t="s">
        <v>36</v>
      </c>
      <c r="S17" s="29">
        <f t="shared" ref="S17:S25" si="1">G17-I17</f>
        <v>56.049331300000006</v>
      </c>
      <c r="T17" s="29">
        <f>I17-(J17+L17+N17+P17)</f>
        <v>-3.5513313000000153</v>
      </c>
      <c r="U17" s="46">
        <f>T17/(J17+L17+N17+P17)*100</f>
        <v>-0.88307745291605089</v>
      </c>
      <c r="V17" s="91" t="s">
        <v>36</v>
      </c>
    </row>
    <row r="18" spans="1:22" s="32" customFormat="1" ht="29.25" customHeight="1" x14ac:dyDescent="0.15">
      <c r="A18" s="57" t="s">
        <v>105</v>
      </c>
      <c r="B18" s="58" t="s">
        <v>106</v>
      </c>
      <c r="C18" s="28" t="s">
        <v>107</v>
      </c>
      <c r="D18" s="29">
        <f>D25</f>
        <v>1.1830000000000001</v>
      </c>
      <c r="E18" s="29">
        <f>E25</f>
        <v>0.16200000000000001</v>
      </c>
      <c r="F18" s="29" t="s">
        <v>36</v>
      </c>
      <c r="G18" s="29">
        <f>G25</f>
        <v>95.128000000000014</v>
      </c>
      <c r="H18" s="31">
        <f>J18+L18+N18+P18</f>
        <v>93.734000000000009</v>
      </c>
      <c r="I18" s="31">
        <f t="shared" ref="I18:I25" si="2">K18+M18+O18+Q18</f>
        <v>112.407777</v>
      </c>
      <c r="J18" s="34">
        <f>J25</f>
        <v>15.42</v>
      </c>
      <c r="K18" s="34">
        <f t="shared" ref="K18:Q18" si="3">K25</f>
        <v>15.419898</v>
      </c>
      <c r="L18" s="34">
        <f t="shared" si="3"/>
        <v>15.272</v>
      </c>
      <c r="M18" s="34">
        <f t="shared" si="3"/>
        <v>15.272592</v>
      </c>
      <c r="N18" s="34">
        <f t="shared" si="3"/>
        <v>12.544</v>
      </c>
      <c r="O18" s="34">
        <f t="shared" si="3"/>
        <v>12.553475000000001</v>
      </c>
      <c r="P18" s="34">
        <f t="shared" si="3"/>
        <v>50.497999999999998</v>
      </c>
      <c r="Q18" s="34">
        <f t="shared" si="3"/>
        <v>69.161811999999998</v>
      </c>
      <c r="R18" s="29" t="s">
        <v>36</v>
      </c>
      <c r="S18" s="29">
        <f t="shared" si="1"/>
        <v>-17.279776999999982</v>
      </c>
      <c r="T18" s="29">
        <f t="shared" ref="T18:T19" si="4">I18-(J18+L18+N18+P18)</f>
        <v>18.673776999999987</v>
      </c>
      <c r="U18" s="46">
        <f t="shared" ref="U18:U19" si="5">T18/(J18+L18+N18+P18)*100</f>
        <v>19.922095504299385</v>
      </c>
      <c r="V18" s="91" t="s">
        <v>36</v>
      </c>
    </row>
    <row r="19" spans="1:22" s="32" customFormat="1" ht="29.25" customHeight="1" x14ac:dyDescent="0.15">
      <c r="A19" s="57" t="s">
        <v>108</v>
      </c>
      <c r="B19" s="58" t="s">
        <v>109</v>
      </c>
      <c r="C19" s="28" t="s">
        <v>107</v>
      </c>
      <c r="D19" s="29">
        <f>D57</f>
        <v>59.901037351006387</v>
      </c>
      <c r="E19" s="29">
        <f>E57</f>
        <v>0.53150000000000008</v>
      </c>
      <c r="F19" s="29" t="s">
        <v>36</v>
      </c>
      <c r="G19" s="29">
        <f>G57</f>
        <v>267.95499999999998</v>
      </c>
      <c r="H19" s="31">
        <f>J19+L19+N19+P19</f>
        <v>216.851</v>
      </c>
      <c r="I19" s="31">
        <f t="shared" si="2"/>
        <v>226.87571600000001</v>
      </c>
      <c r="J19" s="34">
        <f>J57</f>
        <v>0</v>
      </c>
      <c r="K19" s="34">
        <f t="shared" ref="K19:Q19" si="6">K57</f>
        <v>0</v>
      </c>
      <c r="L19" s="34">
        <f t="shared" si="6"/>
        <v>18.991</v>
      </c>
      <c r="M19" s="34">
        <f t="shared" si="6"/>
        <v>18.924492999999998</v>
      </c>
      <c r="N19" s="34">
        <f t="shared" si="6"/>
        <v>8.4860000000000007</v>
      </c>
      <c r="O19" s="34">
        <f t="shared" si="6"/>
        <v>7.7035800000000005</v>
      </c>
      <c r="P19" s="34">
        <f t="shared" si="6"/>
        <v>189.374</v>
      </c>
      <c r="Q19" s="34">
        <f t="shared" si="6"/>
        <v>200.24764300000001</v>
      </c>
      <c r="R19" s="29" t="s">
        <v>36</v>
      </c>
      <c r="S19" s="29">
        <f t="shared" si="1"/>
        <v>41.079283999999973</v>
      </c>
      <c r="T19" s="29">
        <f t="shared" si="4"/>
        <v>10.024716000000012</v>
      </c>
      <c r="U19" s="46">
        <f t="shared" si="5"/>
        <v>4.622859013792886</v>
      </c>
      <c r="V19" s="91" t="s">
        <v>36</v>
      </c>
    </row>
    <row r="20" spans="1:22" s="32" customFormat="1" ht="33" customHeight="1" x14ac:dyDescent="0.15">
      <c r="A20" s="57" t="s">
        <v>110</v>
      </c>
      <c r="B20" s="58" t="s">
        <v>111</v>
      </c>
      <c r="C20" s="28" t="s">
        <v>107</v>
      </c>
      <c r="D20" s="29">
        <f>D122</f>
        <v>0</v>
      </c>
      <c r="E20" s="29">
        <f>E122</f>
        <v>0</v>
      </c>
      <c r="F20" s="29" t="s">
        <v>36</v>
      </c>
      <c r="G20" s="29">
        <f>G122</f>
        <v>0</v>
      </c>
      <c r="H20" s="31" t="s">
        <v>36</v>
      </c>
      <c r="I20" s="31">
        <f t="shared" si="2"/>
        <v>0</v>
      </c>
      <c r="J20" s="34">
        <f>J122</f>
        <v>0</v>
      </c>
      <c r="K20" s="34">
        <f t="shared" ref="K20:Q20" si="7">K122</f>
        <v>0</v>
      </c>
      <c r="L20" s="34">
        <f t="shared" si="7"/>
        <v>0</v>
      </c>
      <c r="M20" s="34">
        <f t="shared" si="7"/>
        <v>0</v>
      </c>
      <c r="N20" s="34">
        <f t="shared" si="7"/>
        <v>0</v>
      </c>
      <c r="O20" s="34">
        <f t="shared" si="7"/>
        <v>0</v>
      </c>
      <c r="P20" s="34">
        <f t="shared" si="7"/>
        <v>0</v>
      </c>
      <c r="Q20" s="34">
        <f t="shared" si="7"/>
        <v>0</v>
      </c>
      <c r="R20" s="29" t="s">
        <v>36</v>
      </c>
      <c r="S20" s="29" t="s">
        <v>36</v>
      </c>
      <c r="T20" s="29" t="s">
        <v>36</v>
      </c>
      <c r="U20" s="29" t="s">
        <v>36</v>
      </c>
      <c r="V20" s="91" t="s">
        <v>36</v>
      </c>
    </row>
    <row r="21" spans="1:22" s="32" customFormat="1" ht="29.25" customHeight="1" x14ac:dyDescent="0.15">
      <c r="A21" s="57" t="s">
        <v>112</v>
      </c>
      <c r="B21" s="58" t="s">
        <v>113</v>
      </c>
      <c r="C21" s="28" t="s">
        <v>107</v>
      </c>
      <c r="D21" s="29">
        <f>D125</f>
        <v>0.3291</v>
      </c>
      <c r="E21" s="29">
        <f>E125</f>
        <v>0</v>
      </c>
      <c r="F21" s="29" t="s">
        <v>36</v>
      </c>
      <c r="G21" s="29">
        <f>G125</f>
        <v>1.6719999999999999</v>
      </c>
      <c r="H21" s="31">
        <f>J21+L21+N21+P21</f>
        <v>1.6719999999999999</v>
      </c>
      <c r="I21" s="31">
        <f t="shared" si="2"/>
        <v>0.1729977</v>
      </c>
      <c r="J21" s="34">
        <f>J125</f>
        <v>0</v>
      </c>
      <c r="K21" s="34">
        <f t="shared" ref="K21:Q21" si="8">K125</f>
        <v>0</v>
      </c>
      <c r="L21" s="34">
        <f t="shared" si="8"/>
        <v>0</v>
      </c>
      <c r="M21" s="34">
        <f t="shared" si="8"/>
        <v>0</v>
      </c>
      <c r="N21" s="34">
        <f t="shared" si="8"/>
        <v>0</v>
      </c>
      <c r="O21" s="34">
        <f t="shared" si="8"/>
        <v>0</v>
      </c>
      <c r="P21" s="34">
        <f t="shared" si="8"/>
        <v>1.6719999999999999</v>
      </c>
      <c r="Q21" s="34">
        <f t="shared" si="8"/>
        <v>0.1729977</v>
      </c>
      <c r="R21" s="29" t="s">
        <v>36</v>
      </c>
      <c r="S21" s="29">
        <f t="shared" si="1"/>
        <v>1.4990022999999999</v>
      </c>
      <c r="T21" s="29">
        <f>I21-(J21+L21+N21+P21)</f>
        <v>-1.4990022999999999</v>
      </c>
      <c r="U21" s="46">
        <f>T21/(J21+L21+N21+P21)*100</f>
        <v>-89.653247607655501</v>
      </c>
      <c r="V21" s="91" t="s">
        <v>36</v>
      </c>
    </row>
    <row r="22" spans="1:22" s="32" customFormat="1" ht="32.25" customHeight="1" x14ac:dyDescent="0.15">
      <c r="A22" s="57" t="s">
        <v>114</v>
      </c>
      <c r="B22" s="58" t="s">
        <v>115</v>
      </c>
      <c r="C22" s="28" t="s">
        <v>107</v>
      </c>
      <c r="D22" s="29">
        <f>D129</f>
        <v>0</v>
      </c>
      <c r="E22" s="29">
        <f>E129</f>
        <v>0</v>
      </c>
      <c r="F22" s="29" t="s">
        <v>36</v>
      </c>
      <c r="G22" s="29">
        <f>G129</f>
        <v>0</v>
      </c>
      <c r="H22" s="31" t="s">
        <v>36</v>
      </c>
      <c r="I22" s="31">
        <f t="shared" si="2"/>
        <v>0</v>
      </c>
      <c r="J22" s="34">
        <f>J129</f>
        <v>0</v>
      </c>
      <c r="K22" s="34">
        <f t="shared" ref="K22:Q22" si="9">K129</f>
        <v>0</v>
      </c>
      <c r="L22" s="34">
        <f t="shared" si="9"/>
        <v>0</v>
      </c>
      <c r="M22" s="34">
        <f t="shared" si="9"/>
        <v>0</v>
      </c>
      <c r="N22" s="34">
        <f t="shared" si="9"/>
        <v>0</v>
      </c>
      <c r="O22" s="34">
        <f t="shared" si="9"/>
        <v>0</v>
      </c>
      <c r="P22" s="34">
        <f t="shared" si="9"/>
        <v>0</v>
      </c>
      <c r="Q22" s="34">
        <f t="shared" si="9"/>
        <v>0</v>
      </c>
      <c r="R22" s="29" t="s">
        <v>36</v>
      </c>
      <c r="S22" s="29" t="s">
        <v>36</v>
      </c>
      <c r="T22" s="29" t="s">
        <v>36</v>
      </c>
      <c r="U22" s="29" t="s">
        <v>36</v>
      </c>
      <c r="V22" s="91" t="s">
        <v>36</v>
      </c>
    </row>
    <row r="23" spans="1:22" s="32" customFormat="1" ht="29.25" customHeight="1" x14ac:dyDescent="0.15">
      <c r="A23" s="57" t="s">
        <v>116</v>
      </c>
      <c r="B23" s="58" t="s">
        <v>117</v>
      </c>
      <c r="C23" s="28" t="s">
        <v>107</v>
      </c>
      <c r="D23" s="29">
        <f>D130</f>
        <v>2.2375319999999985</v>
      </c>
      <c r="E23" s="29">
        <f>E130</f>
        <v>0</v>
      </c>
      <c r="F23" s="29" t="s">
        <v>36</v>
      </c>
      <c r="G23" s="29">
        <f>G130</f>
        <v>89.896999999999991</v>
      </c>
      <c r="H23" s="99">
        <f t="shared" ref="H23:H33" si="10">J23+L23+N23+P23</f>
        <v>89.896999999999991</v>
      </c>
      <c r="I23" s="31">
        <f t="shared" si="2"/>
        <v>59.146178000000006</v>
      </c>
      <c r="J23" s="34">
        <f>J130</f>
        <v>0</v>
      </c>
      <c r="K23" s="34">
        <f t="shared" ref="K23:Q23" si="11">K130</f>
        <v>0</v>
      </c>
      <c r="L23" s="34">
        <f t="shared" si="11"/>
        <v>4.194</v>
      </c>
      <c r="M23" s="34">
        <f t="shared" si="11"/>
        <v>4.1941660000000001</v>
      </c>
      <c r="N23" s="34">
        <f t="shared" si="11"/>
        <v>31.939</v>
      </c>
      <c r="O23" s="34">
        <f t="shared" si="11"/>
        <v>32.026933</v>
      </c>
      <c r="P23" s="34">
        <f t="shared" si="11"/>
        <v>53.763999999999996</v>
      </c>
      <c r="Q23" s="34">
        <f t="shared" si="11"/>
        <v>22.925079</v>
      </c>
      <c r="R23" s="29" t="s">
        <v>36</v>
      </c>
      <c r="S23" s="29">
        <f t="shared" si="1"/>
        <v>30.750821999999985</v>
      </c>
      <c r="T23" s="29">
        <f t="shared" ref="T23:T29" si="12">I23-(J23+L23+N23+P23)</f>
        <v>-30.750821999999985</v>
      </c>
      <c r="U23" s="46">
        <f t="shared" ref="U23:U29" si="13">T23/(J23+L23+N23+P23)*100</f>
        <v>-34.206727699478279</v>
      </c>
      <c r="V23" s="91" t="s">
        <v>36</v>
      </c>
    </row>
    <row r="24" spans="1:22" s="32" customFormat="1" ht="29.25" customHeight="1" x14ac:dyDescent="0.15">
      <c r="A24" s="57" t="s">
        <v>118</v>
      </c>
      <c r="B24" s="59" t="s">
        <v>119</v>
      </c>
      <c r="C24" s="28" t="s">
        <v>107</v>
      </c>
      <c r="D24" s="61">
        <f>SUM(D25,D57,D125,D130)</f>
        <v>63.650669351006385</v>
      </c>
      <c r="E24" s="61">
        <f>SUM(E25,E57,E125,E130)</f>
        <v>0.69350000000000012</v>
      </c>
      <c r="F24" s="61" t="s">
        <v>36</v>
      </c>
      <c r="G24" s="61">
        <f>SUM(G25,G57,G125,G130)</f>
        <v>454.65199999999999</v>
      </c>
      <c r="H24" s="100">
        <f>SUM(H25,H57,H125,H130)</f>
        <v>402.15400000000005</v>
      </c>
      <c r="I24" s="100">
        <f>SUM(I25,I57,I125,I130)</f>
        <v>398.60266870000004</v>
      </c>
      <c r="J24" s="100">
        <f>SUM(J25,J57,J125,J130)</f>
        <v>15.42</v>
      </c>
      <c r="K24" s="100">
        <f t="shared" ref="K24:Q24" si="14">SUM(K25,K57,K125,K130)</f>
        <v>15.419898</v>
      </c>
      <c r="L24" s="100">
        <f t="shared" si="14"/>
        <v>38.457000000000001</v>
      </c>
      <c r="M24" s="100">
        <f t="shared" si="14"/>
        <v>38.391251000000004</v>
      </c>
      <c r="N24" s="100">
        <f t="shared" si="14"/>
        <v>52.969000000000001</v>
      </c>
      <c r="O24" s="100">
        <f t="shared" si="14"/>
        <v>52.283988000000001</v>
      </c>
      <c r="P24" s="100">
        <f t="shared" si="14"/>
        <v>295.30799999999999</v>
      </c>
      <c r="Q24" s="100">
        <f t="shared" si="14"/>
        <v>292.50753169999996</v>
      </c>
      <c r="R24" s="29" t="s">
        <v>36</v>
      </c>
      <c r="S24" s="29">
        <f t="shared" si="1"/>
        <v>56.049331299999949</v>
      </c>
      <c r="T24" s="29">
        <f t="shared" si="12"/>
        <v>-3.5513312999999584</v>
      </c>
      <c r="U24" s="46">
        <f t="shared" si="13"/>
        <v>-0.88307745291603679</v>
      </c>
      <c r="V24" s="91" t="s">
        <v>36</v>
      </c>
    </row>
    <row r="25" spans="1:22" s="32" customFormat="1" ht="29.25" customHeight="1" x14ac:dyDescent="0.15">
      <c r="A25" s="1" t="s">
        <v>120</v>
      </c>
      <c r="B25" s="35" t="s">
        <v>121</v>
      </c>
      <c r="C25" s="28" t="s">
        <v>107</v>
      </c>
      <c r="D25" s="29">
        <f>D26</f>
        <v>1.1830000000000001</v>
      </c>
      <c r="E25" s="29">
        <f>E26</f>
        <v>0.16200000000000001</v>
      </c>
      <c r="F25" s="29" t="s">
        <v>36</v>
      </c>
      <c r="G25" s="29">
        <f>G26</f>
        <v>95.128000000000014</v>
      </c>
      <c r="H25" s="101">
        <f t="shared" si="10"/>
        <v>93.734000000000009</v>
      </c>
      <c r="I25" s="31">
        <f t="shared" si="2"/>
        <v>112.407777</v>
      </c>
      <c r="J25" s="31">
        <f>J26</f>
        <v>15.42</v>
      </c>
      <c r="K25" s="31">
        <f t="shared" ref="K25:Q25" si="15">K26</f>
        <v>15.419898</v>
      </c>
      <c r="L25" s="31">
        <f t="shared" si="15"/>
        <v>15.272</v>
      </c>
      <c r="M25" s="31">
        <f t="shared" si="15"/>
        <v>15.272592</v>
      </c>
      <c r="N25" s="31">
        <f t="shared" si="15"/>
        <v>12.544</v>
      </c>
      <c r="O25" s="31">
        <f t="shared" si="15"/>
        <v>12.553475000000001</v>
      </c>
      <c r="P25" s="31">
        <f t="shared" si="15"/>
        <v>50.497999999999998</v>
      </c>
      <c r="Q25" s="31">
        <f t="shared" si="15"/>
        <v>69.161811999999998</v>
      </c>
      <c r="R25" s="29" t="s">
        <v>36</v>
      </c>
      <c r="S25" s="29">
        <f t="shared" si="1"/>
        <v>-17.279776999999982</v>
      </c>
      <c r="T25" s="29">
        <f t="shared" si="12"/>
        <v>18.673776999999987</v>
      </c>
      <c r="U25" s="46">
        <f t="shared" si="13"/>
        <v>19.922095504299385</v>
      </c>
      <c r="V25" s="92" t="s">
        <v>36</v>
      </c>
    </row>
    <row r="26" spans="1:22" s="32" customFormat="1" ht="31.5" x14ac:dyDescent="0.15">
      <c r="A26" s="1" t="s">
        <v>122</v>
      </c>
      <c r="B26" s="35" t="s">
        <v>123</v>
      </c>
      <c r="C26" s="28" t="s">
        <v>107</v>
      </c>
      <c r="D26" s="29">
        <f>SUM(D27:D29)</f>
        <v>1.1830000000000001</v>
      </c>
      <c r="E26" s="29">
        <f>SUM(E27:E29)</f>
        <v>0.16200000000000001</v>
      </c>
      <c r="F26" s="29" t="s">
        <v>36</v>
      </c>
      <c r="G26" s="29">
        <f>SUM(G27:G29)</f>
        <v>95.128000000000014</v>
      </c>
      <c r="H26" s="101">
        <f>J26+L26+N26+P26</f>
        <v>93.734000000000009</v>
      </c>
      <c r="I26" s="101">
        <f>K26+M26+O26+Q26</f>
        <v>112.407777</v>
      </c>
      <c r="J26" s="102">
        <f t="shared" ref="J26:Q26" si="16">SUM(J27:J29)</f>
        <v>15.42</v>
      </c>
      <c r="K26" s="102">
        <f t="shared" si="16"/>
        <v>15.419898</v>
      </c>
      <c r="L26" s="102">
        <f t="shared" si="16"/>
        <v>15.272</v>
      </c>
      <c r="M26" s="102">
        <f t="shared" si="16"/>
        <v>15.272592</v>
      </c>
      <c r="N26" s="102">
        <f t="shared" si="16"/>
        <v>12.544</v>
      </c>
      <c r="O26" s="102">
        <f t="shared" si="16"/>
        <v>12.553475000000001</v>
      </c>
      <c r="P26" s="102">
        <f t="shared" si="16"/>
        <v>50.497999999999998</v>
      </c>
      <c r="Q26" s="102">
        <f t="shared" si="16"/>
        <v>69.161811999999998</v>
      </c>
      <c r="R26" s="29" t="s">
        <v>36</v>
      </c>
      <c r="S26" s="29">
        <f t="shared" ref="S26:S33" si="17">G26-I26</f>
        <v>-17.279776999999982</v>
      </c>
      <c r="T26" s="29">
        <f t="shared" si="12"/>
        <v>18.673776999999987</v>
      </c>
      <c r="U26" s="46">
        <f t="shared" si="13"/>
        <v>19.922095504299385</v>
      </c>
      <c r="V26" s="93" t="s">
        <v>36</v>
      </c>
    </row>
    <row r="27" spans="1:22" s="32" customFormat="1" ht="42" x14ac:dyDescent="0.15">
      <c r="A27" s="1" t="s">
        <v>124</v>
      </c>
      <c r="B27" s="35" t="s">
        <v>125</v>
      </c>
      <c r="C27" s="28" t="s">
        <v>107</v>
      </c>
      <c r="D27" s="29" t="s">
        <v>36</v>
      </c>
      <c r="E27" s="29">
        <v>0</v>
      </c>
      <c r="F27" s="29" t="s">
        <v>36</v>
      </c>
      <c r="G27" s="30">
        <v>19.521000000000001</v>
      </c>
      <c r="H27" s="101">
        <f t="shared" si="10"/>
        <v>18.126999999999999</v>
      </c>
      <c r="I27" s="101">
        <f t="shared" ref="I27:I34" si="18">K27+M27+O27+Q27</f>
        <v>19.042973</v>
      </c>
      <c r="J27" s="101">
        <v>2.3439999999999999</v>
      </c>
      <c r="K27" s="101">
        <v>2.3438729999999999</v>
      </c>
      <c r="L27" s="101">
        <v>2.4140000000000001</v>
      </c>
      <c r="M27" s="103">
        <v>2.4144109999999999</v>
      </c>
      <c r="N27" s="101">
        <v>2.9580000000000002</v>
      </c>
      <c r="O27" s="101">
        <v>2.9576410000000002</v>
      </c>
      <c r="P27" s="101">
        <v>10.411</v>
      </c>
      <c r="Q27" s="101">
        <v>11.327048</v>
      </c>
      <c r="R27" s="29" t="s">
        <v>36</v>
      </c>
      <c r="S27" s="29">
        <f t="shared" si="17"/>
        <v>0.47802700000000087</v>
      </c>
      <c r="T27" s="29">
        <f t="shared" si="12"/>
        <v>0.91597300000000104</v>
      </c>
      <c r="U27" s="46">
        <f t="shared" si="13"/>
        <v>5.0530865559662441</v>
      </c>
      <c r="V27" s="93" t="s">
        <v>36</v>
      </c>
    </row>
    <row r="28" spans="1:22" s="32" customFormat="1" ht="42" x14ac:dyDescent="0.15">
      <c r="A28" s="1" t="s">
        <v>126</v>
      </c>
      <c r="B28" s="35" t="s">
        <v>127</v>
      </c>
      <c r="C28" s="28" t="s">
        <v>107</v>
      </c>
      <c r="D28" s="29" t="s">
        <v>36</v>
      </c>
      <c r="E28" s="29">
        <v>0</v>
      </c>
      <c r="F28" s="29" t="s">
        <v>36</v>
      </c>
      <c r="G28" s="30">
        <v>68.558000000000007</v>
      </c>
      <c r="H28" s="101">
        <f t="shared" si="10"/>
        <v>68.557999999999993</v>
      </c>
      <c r="I28" s="101">
        <f t="shared" si="18"/>
        <v>65.043745999999999</v>
      </c>
      <c r="J28" s="101">
        <v>13.076000000000001</v>
      </c>
      <c r="K28" s="101">
        <v>13.076025</v>
      </c>
      <c r="L28" s="101">
        <v>12.858000000000001</v>
      </c>
      <c r="M28" s="103">
        <v>12.858181</v>
      </c>
      <c r="N28" s="101">
        <v>9.5739999999999998</v>
      </c>
      <c r="O28" s="101">
        <v>9.5740839999999992</v>
      </c>
      <c r="P28" s="101">
        <v>33.049999999999997</v>
      </c>
      <c r="Q28" s="101">
        <v>29.535456</v>
      </c>
      <c r="R28" s="29" t="s">
        <v>36</v>
      </c>
      <c r="S28" s="29">
        <f t="shared" si="17"/>
        <v>3.5142540000000082</v>
      </c>
      <c r="T28" s="29">
        <f t="shared" si="12"/>
        <v>-3.514253999999994</v>
      </c>
      <c r="U28" s="46">
        <f t="shared" si="13"/>
        <v>-5.1259575833600666</v>
      </c>
      <c r="V28" s="93" t="s">
        <v>36</v>
      </c>
    </row>
    <row r="29" spans="1:22" s="32" customFormat="1" ht="31.5" x14ac:dyDescent="0.15">
      <c r="A29" s="1" t="s">
        <v>128</v>
      </c>
      <c r="B29" s="35" t="s">
        <v>129</v>
      </c>
      <c r="C29" s="28" t="s">
        <v>107</v>
      </c>
      <c r="D29" s="29">
        <f>SUM(D30:D41)</f>
        <v>1.1830000000000001</v>
      </c>
      <c r="E29" s="29">
        <f>SUM(E30:E41)</f>
        <v>0.16200000000000001</v>
      </c>
      <c r="F29" s="29" t="s">
        <v>36</v>
      </c>
      <c r="G29" s="29">
        <f>SUM(G30:G41)</f>
        <v>7.0490000000000004</v>
      </c>
      <c r="H29" s="101">
        <f t="shared" si="10"/>
        <v>7.0489999999999995</v>
      </c>
      <c r="I29" s="101">
        <f t="shared" si="18"/>
        <v>28.321058000000001</v>
      </c>
      <c r="J29" s="101">
        <f t="shared" ref="J29:Q29" si="19">SUM(J30:J41)</f>
        <v>0</v>
      </c>
      <c r="K29" s="101">
        <f t="shared" si="19"/>
        <v>0</v>
      </c>
      <c r="L29" s="101">
        <f t="shared" si="19"/>
        <v>0</v>
      </c>
      <c r="M29" s="101">
        <f t="shared" si="19"/>
        <v>0</v>
      </c>
      <c r="N29" s="101">
        <f t="shared" si="19"/>
        <v>1.2E-2</v>
      </c>
      <c r="O29" s="101">
        <f t="shared" si="19"/>
        <v>2.1749999999999999E-2</v>
      </c>
      <c r="P29" s="101">
        <f t="shared" si="19"/>
        <v>7.0369999999999999</v>
      </c>
      <c r="Q29" s="101">
        <f t="shared" si="19"/>
        <v>28.299308</v>
      </c>
      <c r="R29" s="29" t="s">
        <v>36</v>
      </c>
      <c r="S29" s="29">
        <f t="shared" si="17"/>
        <v>-21.272058000000001</v>
      </c>
      <c r="T29" s="29">
        <f t="shared" si="12"/>
        <v>21.272058000000001</v>
      </c>
      <c r="U29" s="46">
        <f t="shared" si="13"/>
        <v>301.77412398921837</v>
      </c>
      <c r="V29" s="93" t="s">
        <v>36</v>
      </c>
    </row>
    <row r="30" spans="1:22" s="32" customFormat="1" ht="45" x14ac:dyDescent="0.15">
      <c r="A30" s="2" t="s">
        <v>128</v>
      </c>
      <c r="B30" s="36" t="s">
        <v>130</v>
      </c>
      <c r="C30" s="37" t="s">
        <v>131</v>
      </c>
      <c r="D30" s="38">
        <v>4.0000000000000001E-3</v>
      </c>
      <c r="E30" s="38">
        <v>0</v>
      </c>
      <c r="F30" s="38" t="s">
        <v>36</v>
      </c>
      <c r="G30" s="39">
        <v>2.5999999999999999E-2</v>
      </c>
      <c r="H30" s="104">
        <f t="shared" si="10"/>
        <v>2.5999999999999999E-2</v>
      </c>
      <c r="I30" s="104">
        <f t="shared" si="18"/>
        <v>3.4521000000000003E-2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04">
        <v>2.5999999999999999E-2</v>
      </c>
      <c r="Q30" s="104">
        <v>3.4521000000000003E-2</v>
      </c>
      <c r="R30" s="38" t="s">
        <v>36</v>
      </c>
      <c r="S30" s="38">
        <f t="shared" si="17"/>
        <v>-8.5210000000000043E-3</v>
      </c>
      <c r="T30" s="38">
        <f>I30-(J30+L30+N30+P30)</f>
        <v>8.5210000000000043E-3</v>
      </c>
      <c r="U30" s="47">
        <f>T30/(J30+L30+N30+P30)*100</f>
        <v>32.773076923076943</v>
      </c>
      <c r="V30" s="62" t="s">
        <v>329</v>
      </c>
    </row>
    <row r="31" spans="1:22" s="32" customFormat="1" ht="45" x14ac:dyDescent="0.15">
      <c r="A31" s="2" t="s">
        <v>128</v>
      </c>
      <c r="B31" s="36" t="s">
        <v>132</v>
      </c>
      <c r="C31" s="37" t="s">
        <v>133</v>
      </c>
      <c r="D31" s="38">
        <v>4.0000000000000001E-3</v>
      </c>
      <c r="E31" s="38">
        <v>0</v>
      </c>
      <c r="F31" s="38" t="s">
        <v>36</v>
      </c>
      <c r="G31" s="39">
        <v>2.5999999999999999E-2</v>
      </c>
      <c r="H31" s="104">
        <f t="shared" si="10"/>
        <v>2.5999999999999999E-2</v>
      </c>
      <c r="I31" s="104">
        <f t="shared" si="18"/>
        <v>3.4521000000000003E-2</v>
      </c>
      <c r="J31" s="104">
        <v>0</v>
      </c>
      <c r="K31" s="104">
        <v>0</v>
      </c>
      <c r="L31" s="104">
        <v>0</v>
      </c>
      <c r="M31" s="104">
        <v>0</v>
      </c>
      <c r="N31" s="104">
        <v>0</v>
      </c>
      <c r="O31" s="104">
        <v>0</v>
      </c>
      <c r="P31" s="104">
        <v>2.5999999999999999E-2</v>
      </c>
      <c r="Q31" s="104">
        <v>3.4521000000000003E-2</v>
      </c>
      <c r="R31" s="38" t="s">
        <v>36</v>
      </c>
      <c r="S31" s="38">
        <f t="shared" si="17"/>
        <v>-8.5210000000000043E-3</v>
      </c>
      <c r="T31" s="38">
        <f>I31-(J31+L31+N31+P31)</f>
        <v>8.5210000000000043E-3</v>
      </c>
      <c r="U31" s="47">
        <f>T31/(J31+L31+N31+P31)*100</f>
        <v>32.773076923076943</v>
      </c>
      <c r="V31" s="62" t="s">
        <v>329</v>
      </c>
    </row>
    <row r="32" spans="1:22" s="32" customFormat="1" ht="45" x14ac:dyDescent="0.15">
      <c r="A32" s="2" t="s">
        <v>128</v>
      </c>
      <c r="B32" s="36" t="s">
        <v>310</v>
      </c>
      <c r="C32" s="67" t="s">
        <v>311</v>
      </c>
      <c r="D32" s="38" t="s">
        <v>36</v>
      </c>
      <c r="E32" s="38">
        <v>0</v>
      </c>
      <c r="F32" s="38" t="s">
        <v>36</v>
      </c>
      <c r="G32" s="39" t="s">
        <v>36</v>
      </c>
      <c r="H32" s="104" t="s">
        <v>36</v>
      </c>
      <c r="I32" s="104">
        <f t="shared" ref="I32" si="20">K32+M32+O32+Q32</f>
        <v>13.463409</v>
      </c>
      <c r="J32" s="104" t="s">
        <v>36</v>
      </c>
      <c r="K32" s="104">
        <v>0</v>
      </c>
      <c r="L32" s="104" t="s">
        <v>36</v>
      </c>
      <c r="M32" s="104">
        <v>0</v>
      </c>
      <c r="N32" s="104" t="s">
        <v>36</v>
      </c>
      <c r="O32" s="104">
        <v>0</v>
      </c>
      <c r="P32" s="104" t="s">
        <v>36</v>
      </c>
      <c r="Q32" s="104">
        <v>13.463409</v>
      </c>
      <c r="R32" s="38" t="s">
        <v>36</v>
      </c>
      <c r="S32" s="38" t="s">
        <v>36</v>
      </c>
      <c r="T32" s="38" t="s">
        <v>36</v>
      </c>
      <c r="U32" s="47" t="s">
        <v>36</v>
      </c>
      <c r="V32" s="94" t="s">
        <v>322</v>
      </c>
    </row>
    <row r="33" spans="1:22" s="32" customFormat="1" ht="33.75" x14ac:dyDescent="0.15">
      <c r="A33" s="2" t="s">
        <v>128</v>
      </c>
      <c r="B33" s="36" t="s">
        <v>134</v>
      </c>
      <c r="C33" s="37" t="s">
        <v>135</v>
      </c>
      <c r="D33" s="38">
        <v>2E-3</v>
      </c>
      <c r="E33" s="38">
        <v>0</v>
      </c>
      <c r="F33" s="38" t="s">
        <v>36</v>
      </c>
      <c r="G33" s="39">
        <v>1.2E-2</v>
      </c>
      <c r="H33" s="104">
        <f t="shared" si="10"/>
        <v>1.2E-2</v>
      </c>
      <c r="I33" s="104">
        <f t="shared" si="18"/>
        <v>9.6340000000000002E-3</v>
      </c>
      <c r="J33" s="104">
        <v>0</v>
      </c>
      <c r="K33" s="104">
        <v>0</v>
      </c>
      <c r="L33" s="104">
        <v>0</v>
      </c>
      <c r="M33" s="104">
        <v>0</v>
      </c>
      <c r="N33" s="104">
        <v>1.2E-2</v>
      </c>
      <c r="O33" s="104">
        <v>9.6340000000000002E-3</v>
      </c>
      <c r="P33" s="104">
        <v>0</v>
      </c>
      <c r="Q33" s="104">
        <v>0</v>
      </c>
      <c r="R33" s="38" t="s">
        <v>36</v>
      </c>
      <c r="S33" s="38">
        <f t="shared" si="17"/>
        <v>2.366E-3</v>
      </c>
      <c r="T33" s="38">
        <f>I33-(J33+L33+N33+P33)</f>
        <v>-2.366E-3</v>
      </c>
      <c r="U33" s="47">
        <f>T33/(J33+L33+N33+P33)*100</f>
        <v>-19.716666666666665</v>
      </c>
      <c r="V33" s="94" t="s">
        <v>306</v>
      </c>
    </row>
    <row r="34" spans="1:22" s="32" customFormat="1" ht="33.75" x14ac:dyDescent="0.15">
      <c r="A34" s="2" t="s">
        <v>128</v>
      </c>
      <c r="B34" s="36" t="s">
        <v>136</v>
      </c>
      <c r="C34" s="37" t="s">
        <v>137</v>
      </c>
      <c r="D34" s="38" t="s">
        <v>36</v>
      </c>
      <c r="E34" s="38">
        <v>0</v>
      </c>
      <c r="F34" s="38" t="s">
        <v>36</v>
      </c>
      <c r="G34" s="39" t="s">
        <v>36</v>
      </c>
      <c r="H34" s="104" t="s">
        <v>36</v>
      </c>
      <c r="I34" s="104">
        <f t="shared" si="18"/>
        <v>1.2116E-2</v>
      </c>
      <c r="J34" s="104" t="s">
        <v>36</v>
      </c>
      <c r="K34" s="104">
        <v>0</v>
      </c>
      <c r="L34" s="104" t="s">
        <v>36</v>
      </c>
      <c r="M34" s="104">
        <v>0</v>
      </c>
      <c r="N34" s="104" t="s">
        <v>36</v>
      </c>
      <c r="O34" s="104">
        <v>1.2116E-2</v>
      </c>
      <c r="P34" s="104">
        <v>0</v>
      </c>
      <c r="Q34" s="104">
        <v>0</v>
      </c>
      <c r="R34" s="38" t="s">
        <v>36</v>
      </c>
      <c r="S34" s="38" t="s">
        <v>36</v>
      </c>
      <c r="T34" s="38" t="s">
        <v>36</v>
      </c>
      <c r="U34" s="38" t="s">
        <v>36</v>
      </c>
      <c r="V34" s="94" t="s">
        <v>322</v>
      </c>
    </row>
    <row r="35" spans="1:22" s="32" customFormat="1" ht="67.5" x14ac:dyDescent="0.15">
      <c r="A35" s="2" t="s">
        <v>128</v>
      </c>
      <c r="B35" s="36" t="s">
        <v>138</v>
      </c>
      <c r="C35" s="37" t="s">
        <v>139</v>
      </c>
      <c r="D35" s="38">
        <v>1.173</v>
      </c>
      <c r="E35" s="38">
        <v>0.16200000000000001</v>
      </c>
      <c r="F35" s="38" t="s">
        <v>36</v>
      </c>
      <c r="G35" s="39">
        <v>6.9850000000000003</v>
      </c>
      <c r="H35" s="104">
        <f t="shared" ref="H35" si="21">J35+L35+N35+P35</f>
        <v>6.9850000000000003</v>
      </c>
      <c r="I35" s="104">
        <f t="shared" ref="I35:I41" si="22">K35+M35+O35+Q35</f>
        <v>6.2273149999999999</v>
      </c>
      <c r="J35" s="104">
        <v>0</v>
      </c>
      <c r="K35" s="104">
        <v>0</v>
      </c>
      <c r="L35" s="104">
        <v>0</v>
      </c>
      <c r="M35" s="104">
        <v>0</v>
      </c>
      <c r="N35" s="104">
        <v>0</v>
      </c>
      <c r="O35" s="104">
        <v>0</v>
      </c>
      <c r="P35" s="104">
        <v>6.9850000000000003</v>
      </c>
      <c r="Q35" s="104">
        <v>6.2273149999999999</v>
      </c>
      <c r="R35" s="38" t="s">
        <v>36</v>
      </c>
      <c r="S35" s="38">
        <f>G35-I35</f>
        <v>0.75768500000000039</v>
      </c>
      <c r="T35" s="38">
        <f>I35-(J35+L35+N35+P35)</f>
        <v>-0.75768500000000039</v>
      </c>
      <c r="U35" s="47">
        <f>T35/(J35+L35+N35+P35)*100</f>
        <v>-10.84731567644954</v>
      </c>
      <c r="V35" s="94" t="s">
        <v>330</v>
      </c>
    </row>
    <row r="36" spans="1:22" s="32" customFormat="1" ht="45" x14ac:dyDescent="0.15">
      <c r="A36" s="2" t="s">
        <v>128</v>
      </c>
      <c r="B36" s="68" t="s">
        <v>321</v>
      </c>
      <c r="C36" s="67" t="s">
        <v>320</v>
      </c>
      <c r="D36" s="38" t="s">
        <v>36</v>
      </c>
      <c r="E36" s="38">
        <v>0</v>
      </c>
      <c r="F36" s="38" t="s">
        <v>36</v>
      </c>
      <c r="G36" s="39" t="s">
        <v>36</v>
      </c>
      <c r="H36" s="104" t="s">
        <v>36</v>
      </c>
      <c r="I36" s="104">
        <f t="shared" si="22"/>
        <v>4.1064999999999997E-2</v>
      </c>
      <c r="J36" s="104" t="s">
        <v>36</v>
      </c>
      <c r="K36" s="104">
        <v>0</v>
      </c>
      <c r="L36" s="104" t="s">
        <v>36</v>
      </c>
      <c r="M36" s="104">
        <v>0</v>
      </c>
      <c r="N36" s="104" t="s">
        <v>36</v>
      </c>
      <c r="O36" s="104">
        <v>0</v>
      </c>
      <c r="P36" s="104" t="s">
        <v>36</v>
      </c>
      <c r="Q36" s="104">
        <v>4.1064999999999997E-2</v>
      </c>
      <c r="R36" s="38" t="s">
        <v>36</v>
      </c>
      <c r="S36" s="38" t="s">
        <v>36</v>
      </c>
      <c r="T36" s="38" t="s">
        <v>36</v>
      </c>
      <c r="U36" s="47" t="s">
        <v>36</v>
      </c>
      <c r="V36" s="94" t="s">
        <v>322</v>
      </c>
    </row>
    <row r="37" spans="1:22" s="32" customFormat="1" ht="33.75" x14ac:dyDescent="0.15">
      <c r="A37" s="2" t="s">
        <v>128</v>
      </c>
      <c r="B37" s="68" t="s">
        <v>319</v>
      </c>
      <c r="C37" s="67" t="s">
        <v>318</v>
      </c>
      <c r="D37" s="38" t="s">
        <v>36</v>
      </c>
      <c r="E37" s="38">
        <v>0</v>
      </c>
      <c r="F37" s="38" t="s">
        <v>36</v>
      </c>
      <c r="G37" s="39" t="s">
        <v>36</v>
      </c>
      <c r="H37" s="104" t="s">
        <v>36</v>
      </c>
      <c r="I37" s="104">
        <f t="shared" si="22"/>
        <v>1.722693</v>
      </c>
      <c r="J37" s="104" t="s">
        <v>36</v>
      </c>
      <c r="K37" s="104">
        <v>0</v>
      </c>
      <c r="L37" s="104" t="s">
        <v>36</v>
      </c>
      <c r="M37" s="104">
        <v>0</v>
      </c>
      <c r="N37" s="104" t="s">
        <v>36</v>
      </c>
      <c r="O37" s="104">
        <v>0</v>
      </c>
      <c r="P37" s="104" t="s">
        <v>36</v>
      </c>
      <c r="Q37" s="104">
        <v>1.722693</v>
      </c>
      <c r="R37" s="38" t="s">
        <v>36</v>
      </c>
      <c r="S37" s="38" t="s">
        <v>36</v>
      </c>
      <c r="T37" s="38" t="s">
        <v>36</v>
      </c>
      <c r="U37" s="47" t="s">
        <v>36</v>
      </c>
      <c r="V37" s="94" t="s">
        <v>322</v>
      </c>
    </row>
    <row r="38" spans="1:22" s="32" customFormat="1" ht="56.25" x14ac:dyDescent="0.15">
      <c r="A38" s="2" t="s">
        <v>128</v>
      </c>
      <c r="B38" s="68" t="s">
        <v>317</v>
      </c>
      <c r="C38" s="67" t="s">
        <v>316</v>
      </c>
      <c r="D38" s="38" t="s">
        <v>36</v>
      </c>
      <c r="E38" s="38">
        <v>0</v>
      </c>
      <c r="F38" s="38" t="s">
        <v>36</v>
      </c>
      <c r="G38" s="39" t="s">
        <v>36</v>
      </c>
      <c r="H38" s="104" t="s">
        <v>36</v>
      </c>
      <c r="I38" s="104">
        <f t="shared" si="22"/>
        <v>6.6680989999999998</v>
      </c>
      <c r="J38" s="104" t="s">
        <v>36</v>
      </c>
      <c r="K38" s="104">
        <v>0</v>
      </c>
      <c r="L38" s="104" t="s">
        <v>36</v>
      </c>
      <c r="M38" s="104">
        <v>0</v>
      </c>
      <c r="N38" s="104" t="s">
        <v>36</v>
      </c>
      <c r="O38" s="104">
        <v>0</v>
      </c>
      <c r="P38" s="104" t="s">
        <v>36</v>
      </c>
      <c r="Q38" s="104">
        <v>6.6680989999999998</v>
      </c>
      <c r="R38" s="38" t="s">
        <v>36</v>
      </c>
      <c r="S38" s="38" t="s">
        <v>36</v>
      </c>
      <c r="T38" s="38" t="s">
        <v>36</v>
      </c>
      <c r="U38" s="47" t="s">
        <v>36</v>
      </c>
      <c r="V38" s="94" t="s">
        <v>322</v>
      </c>
    </row>
    <row r="39" spans="1:22" s="32" customFormat="1" ht="45" x14ac:dyDescent="0.15">
      <c r="A39" s="2" t="s">
        <v>128</v>
      </c>
      <c r="B39" s="68" t="s">
        <v>315</v>
      </c>
      <c r="C39" s="67" t="s">
        <v>314</v>
      </c>
      <c r="D39" s="38" t="s">
        <v>36</v>
      </c>
      <c r="E39" s="38">
        <v>0</v>
      </c>
      <c r="F39" s="38" t="s">
        <v>36</v>
      </c>
      <c r="G39" s="39" t="s">
        <v>36</v>
      </c>
      <c r="H39" s="104" t="s">
        <v>36</v>
      </c>
      <c r="I39" s="104">
        <f t="shared" si="22"/>
        <v>3.7539999999999997E-2</v>
      </c>
      <c r="J39" s="104" t="s">
        <v>36</v>
      </c>
      <c r="K39" s="104">
        <v>0</v>
      </c>
      <c r="L39" s="104" t="s">
        <v>36</v>
      </c>
      <c r="M39" s="104">
        <v>0</v>
      </c>
      <c r="N39" s="104" t="s">
        <v>36</v>
      </c>
      <c r="O39" s="104">
        <v>0</v>
      </c>
      <c r="P39" s="104" t="s">
        <v>36</v>
      </c>
      <c r="Q39" s="104">
        <v>3.7539999999999997E-2</v>
      </c>
      <c r="R39" s="38" t="s">
        <v>36</v>
      </c>
      <c r="S39" s="38" t="s">
        <v>36</v>
      </c>
      <c r="T39" s="38" t="s">
        <v>36</v>
      </c>
      <c r="U39" s="47" t="s">
        <v>36</v>
      </c>
      <c r="V39" s="94" t="s">
        <v>322</v>
      </c>
    </row>
    <row r="40" spans="1:22" s="32" customFormat="1" ht="45" x14ac:dyDescent="0.15">
      <c r="A40" s="2" t="s">
        <v>128</v>
      </c>
      <c r="B40" s="68" t="s">
        <v>313</v>
      </c>
      <c r="C40" s="67" t="s">
        <v>312</v>
      </c>
      <c r="D40" s="38" t="s">
        <v>36</v>
      </c>
      <c r="E40" s="38">
        <v>0</v>
      </c>
      <c r="F40" s="38" t="s">
        <v>36</v>
      </c>
      <c r="G40" s="39" t="s">
        <v>36</v>
      </c>
      <c r="H40" s="104" t="s">
        <v>36</v>
      </c>
      <c r="I40" s="104">
        <f t="shared" ref="I40" si="23">K40+M40+O40+Q40</f>
        <v>5.1655E-2</v>
      </c>
      <c r="J40" s="104" t="s">
        <v>36</v>
      </c>
      <c r="K40" s="104">
        <v>0</v>
      </c>
      <c r="L40" s="104" t="s">
        <v>36</v>
      </c>
      <c r="M40" s="104">
        <v>0</v>
      </c>
      <c r="N40" s="104" t="s">
        <v>36</v>
      </c>
      <c r="O40" s="104">
        <v>0</v>
      </c>
      <c r="P40" s="104" t="s">
        <v>36</v>
      </c>
      <c r="Q40" s="104">
        <v>5.1655E-2</v>
      </c>
      <c r="R40" s="38" t="s">
        <v>36</v>
      </c>
      <c r="S40" s="38" t="s">
        <v>36</v>
      </c>
      <c r="T40" s="38" t="s">
        <v>36</v>
      </c>
      <c r="U40" s="47" t="s">
        <v>36</v>
      </c>
      <c r="V40" s="94" t="s">
        <v>322</v>
      </c>
    </row>
    <row r="41" spans="1:22" s="32" customFormat="1" ht="67.5" x14ac:dyDescent="0.15">
      <c r="A41" s="2" t="s">
        <v>128</v>
      </c>
      <c r="B41" s="68" t="s">
        <v>323</v>
      </c>
      <c r="C41" s="90" t="s">
        <v>324</v>
      </c>
      <c r="D41" s="38" t="s">
        <v>36</v>
      </c>
      <c r="E41" s="38">
        <v>0</v>
      </c>
      <c r="F41" s="38" t="s">
        <v>36</v>
      </c>
      <c r="G41" s="39" t="s">
        <v>36</v>
      </c>
      <c r="H41" s="104" t="s">
        <v>36</v>
      </c>
      <c r="I41" s="104">
        <f t="shared" si="22"/>
        <v>1.8489999999999999E-2</v>
      </c>
      <c r="J41" s="104" t="s">
        <v>36</v>
      </c>
      <c r="K41" s="104">
        <v>0</v>
      </c>
      <c r="L41" s="104" t="s">
        <v>36</v>
      </c>
      <c r="M41" s="104">
        <v>0</v>
      </c>
      <c r="N41" s="104" t="s">
        <v>36</v>
      </c>
      <c r="O41" s="104">
        <v>0</v>
      </c>
      <c r="P41" s="104" t="s">
        <v>36</v>
      </c>
      <c r="Q41" s="104">
        <v>1.8489999999999999E-2</v>
      </c>
      <c r="R41" s="38" t="s">
        <v>36</v>
      </c>
      <c r="S41" s="38" t="s">
        <v>36</v>
      </c>
      <c r="T41" s="38" t="s">
        <v>36</v>
      </c>
      <c r="U41" s="47" t="s">
        <v>36</v>
      </c>
      <c r="V41" s="94" t="s">
        <v>322</v>
      </c>
    </row>
    <row r="42" spans="1:22" s="32" customFormat="1" ht="21" x14ac:dyDescent="0.15">
      <c r="A42" s="1" t="s">
        <v>152</v>
      </c>
      <c r="B42" s="35" t="s">
        <v>140</v>
      </c>
      <c r="C42" s="28" t="s">
        <v>107</v>
      </c>
      <c r="D42" s="29" t="s">
        <v>36</v>
      </c>
      <c r="E42" s="29">
        <v>0</v>
      </c>
      <c r="F42" s="29" t="s">
        <v>36</v>
      </c>
      <c r="G42" s="29">
        <v>0</v>
      </c>
      <c r="H42" s="34">
        <v>0</v>
      </c>
      <c r="I42" s="101">
        <v>0</v>
      </c>
      <c r="J42" s="34">
        <v>0</v>
      </c>
      <c r="K42" s="101">
        <v>0</v>
      </c>
      <c r="L42" s="34">
        <v>0</v>
      </c>
      <c r="M42" s="101">
        <v>0</v>
      </c>
      <c r="N42" s="34">
        <v>0</v>
      </c>
      <c r="O42" s="101">
        <v>0</v>
      </c>
      <c r="P42" s="34">
        <v>0</v>
      </c>
      <c r="Q42" s="101">
        <v>0</v>
      </c>
      <c r="R42" s="29">
        <v>0</v>
      </c>
      <c r="S42" s="29">
        <v>0</v>
      </c>
      <c r="T42" s="29">
        <v>0</v>
      </c>
      <c r="U42" s="29">
        <v>0</v>
      </c>
      <c r="V42" s="93" t="s">
        <v>36</v>
      </c>
    </row>
    <row r="43" spans="1:22" s="32" customFormat="1" ht="42" x14ac:dyDescent="0.15">
      <c r="A43" s="1" t="s">
        <v>153</v>
      </c>
      <c r="B43" s="35" t="s">
        <v>141</v>
      </c>
      <c r="C43" s="28" t="s">
        <v>107</v>
      </c>
      <c r="D43" s="29" t="s">
        <v>36</v>
      </c>
      <c r="E43" s="29">
        <v>0</v>
      </c>
      <c r="F43" s="29" t="s">
        <v>36</v>
      </c>
      <c r="G43" s="29">
        <v>0</v>
      </c>
      <c r="H43" s="34">
        <v>0</v>
      </c>
      <c r="I43" s="101">
        <v>0</v>
      </c>
      <c r="J43" s="34">
        <v>0</v>
      </c>
      <c r="K43" s="101">
        <v>0</v>
      </c>
      <c r="L43" s="34">
        <v>0</v>
      </c>
      <c r="M43" s="101">
        <v>0</v>
      </c>
      <c r="N43" s="34">
        <v>0</v>
      </c>
      <c r="O43" s="101">
        <v>0</v>
      </c>
      <c r="P43" s="34">
        <v>0</v>
      </c>
      <c r="Q43" s="101">
        <v>0</v>
      </c>
      <c r="R43" s="29">
        <v>0</v>
      </c>
      <c r="S43" s="29">
        <v>0</v>
      </c>
      <c r="T43" s="29">
        <v>0</v>
      </c>
      <c r="U43" s="29">
        <v>0</v>
      </c>
      <c r="V43" s="93" t="s">
        <v>36</v>
      </c>
    </row>
    <row r="44" spans="1:22" s="32" customFormat="1" ht="31.5" x14ac:dyDescent="0.15">
      <c r="A44" s="1" t="s">
        <v>154</v>
      </c>
      <c r="B44" s="35" t="s">
        <v>142</v>
      </c>
      <c r="C44" s="28" t="s">
        <v>107</v>
      </c>
      <c r="D44" s="29" t="s">
        <v>36</v>
      </c>
      <c r="E44" s="29">
        <v>0</v>
      </c>
      <c r="F44" s="29" t="s">
        <v>36</v>
      </c>
      <c r="G44" s="29">
        <v>0</v>
      </c>
      <c r="H44" s="34">
        <v>0</v>
      </c>
      <c r="I44" s="101">
        <v>0</v>
      </c>
      <c r="J44" s="34">
        <v>0</v>
      </c>
      <c r="K44" s="101">
        <v>0</v>
      </c>
      <c r="L44" s="34">
        <v>0</v>
      </c>
      <c r="M44" s="101">
        <v>0</v>
      </c>
      <c r="N44" s="34">
        <v>0</v>
      </c>
      <c r="O44" s="101">
        <v>0</v>
      </c>
      <c r="P44" s="34">
        <v>0</v>
      </c>
      <c r="Q44" s="101">
        <v>0</v>
      </c>
      <c r="R44" s="29">
        <v>0</v>
      </c>
      <c r="S44" s="29">
        <v>0</v>
      </c>
      <c r="T44" s="29">
        <v>0</v>
      </c>
      <c r="U44" s="29">
        <v>0</v>
      </c>
      <c r="V44" s="93" t="s">
        <v>36</v>
      </c>
    </row>
    <row r="45" spans="1:22" s="32" customFormat="1" ht="21" x14ac:dyDescent="0.15">
      <c r="A45" s="1" t="s">
        <v>155</v>
      </c>
      <c r="B45" s="35" t="s">
        <v>143</v>
      </c>
      <c r="C45" s="28" t="s">
        <v>107</v>
      </c>
      <c r="D45" s="29" t="s">
        <v>36</v>
      </c>
      <c r="E45" s="29">
        <v>0</v>
      </c>
      <c r="F45" s="29" t="s">
        <v>36</v>
      </c>
      <c r="G45" s="29">
        <v>0</v>
      </c>
      <c r="H45" s="34">
        <v>0</v>
      </c>
      <c r="I45" s="101">
        <v>0</v>
      </c>
      <c r="J45" s="34">
        <v>0</v>
      </c>
      <c r="K45" s="101">
        <v>0</v>
      </c>
      <c r="L45" s="34">
        <v>0</v>
      </c>
      <c r="M45" s="101">
        <v>0</v>
      </c>
      <c r="N45" s="34">
        <v>0</v>
      </c>
      <c r="O45" s="101">
        <v>0</v>
      </c>
      <c r="P45" s="34">
        <v>0</v>
      </c>
      <c r="Q45" s="101">
        <v>0</v>
      </c>
      <c r="R45" s="29">
        <v>0</v>
      </c>
      <c r="S45" s="29">
        <v>0</v>
      </c>
      <c r="T45" s="29">
        <v>0</v>
      </c>
      <c r="U45" s="29">
        <v>0</v>
      </c>
      <c r="V45" s="93" t="s">
        <v>36</v>
      </c>
    </row>
    <row r="46" spans="1:22" s="32" customFormat="1" ht="21" x14ac:dyDescent="0.15">
      <c r="A46" s="1" t="s">
        <v>156</v>
      </c>
      <c r="B46" s="35" t="s">
        <v>144</v>
      </c>
      <c r="C46" s="28" t="s">
        <v>107</v>
      </c>
      <c r="D46" s="29" t="s">
        <v>36</v>
      </c>
      <c r="E46" s="29">
        <v>0</v>
      </c>
      <c r="F46" s="29" t="s">
        <v>36</v>
      </c>
      <c r="G46" s="29">
        <v>0</v>
      </c>
      <c r="H46" s="34">
        <v>0</v>
      </c>
      <c r="I46" s="101">
        <v>0</v>
      </c>
      <c r="J46" s="34">
        <v>0</v>
      </c>
      <c r="K46" s="101">
        <v>0</v>
      </c>
      <c r="L46" s="34">
        <v>0</v>
      </c>
      <c r="M46" s="101">
        <v>0</v>
      </c>
      <c r="N46" s="34">
        <v>0</v>
      </c>
      <c r="O46" s="101">
        <v>0</v>
      </c>
      <c r="P46" s="34">
        <v>0</v>
      </c>
      <c r="Q46" s="101">
        <v>0</v>
      </c>
      <c r="R46" s="29">
        <v>0</v>
      </c>
      <c r="S46" s="29">
        <v>0</v>
      </c>
      <c r="T46" s="29">
        <v>0</v>
      </c>
      <c r="U46" s="29">
        <v>0</v>
      </c>
      <c r="V46" s="93" t="s">
        <v>36</v>
      </c>
    </row>
    <row r="47" spans="1:22" s="32" customFormat="1" ht="63" x14ac:dyDescent="0.15">
      <c r="A47" s="1" t="s">
        <v>156</v>
      </c>
      <c r="B47" s="35" t="s">
        <v>145</v>
      </c>
      <c r="C47" s="28" t="s">
        <v>107</v>
      </c>
      <c r="D47" s="29" t="s">
        <v>36</v>
      </c>
      <c r="E47" s="29">
        <v>0</v>
      </c>
      <c r="F47" s="29" t="s">
        <v>36</v>
      </c>
      <c r="G47" s="29">
        <v>0</v>
      </c>
      <c r="H47" s="34">
        <v>0</v>
      </c>
      <c r="I47" s="101">
        <v>0</v>
      </c>
      <c r="J47" s="34">
        <v>0</v>
      </c>
      <c r="K47" s="101">
        <v>0</v>
      </c>
      <c r="L47" s="34">
        <v>0</v>
      </c>
      <c r="M47" s="101">
        <v>0</v>
      </c>
      <c r="N47" s="34">
        <v>0</v>
      </c>
      <c r="O47" s="101">
        <v>0</v>
      </c>
      <c r="P47" s="34">
        <v>0</v>
      </c>
      <c r="Q47" s="101">
        <v>0</v>
      </c>
      <c r="R47" s="29">
        <v>0</v>
      </c>
      <c r="S47" s="29">
        <v>0</v>
      </c>
      <c r="T47" s="29">
        <v>0</v>
      </c>
      <c r="U47" s="29">
        <v>0</v>
      </c>
      <c r="V47" s="93" t="s">
        <v>36</v>
      </c>
    </row>
    <row r="48" spans="1:22" s="32" customFormat="1" ht="52.5" x14ac:dyDescent="0.15">
      <c r="A48" s="1" t="s">
        <v>156</v>
      </c>
      <c r="B48" s="35" t="s">
        <v>146</v>
      </c>
      <c r="C48" s="28" t="s">
        <v>107</v>
      </c>
      <c r="D48" s="29" t="s">
        <v>36</v>
      </c>
      <c r="E48" s="29">
        <v>0</v>
      </c>
      <c r="F48" s="29" t="s">
        <v>36</v>
      </c>
      <c r="G48" s="29">
        <v>0</v>
      </c>
      <c r="H48" s="34">
        <v>0</v>
      </c>
      <c r="I48" s="101">
        <v>0</v>
      </c>
      <c r="J48" s="34">
        <v>0</v>
      </c>
      <c r="K48" s="101">
        <v>0</v>
      </c>
      <c r="L48" s="34">
        <v>0</v>
      </c>
      <c r="M48" s="101">
        <v>0</v>
      </c>
      <c r="N48" s="34">
        <v>0</v>
      </c>
      <c r="O48" s="101">
        <v>0</v>
      </c>
      <c r="P48" s="34">
        <v>0</v>
      </c>
      <c r="Q48" s="101">
        <v>0</v>
      </c>
      <c r="R48" s="29">
        <v>0</v>
      </c>
      <c r="S48" s="29">
        <v>0</v>
      </c>
      <c r="T48" s="29">
        <v>0</v>
      </c>
      <c r="U48" s="29">
        <v>0</v>
      </c>
      <c r="V48" s="93" t="s">
        <v>36</v>
      </c>
    </row>
    <row r="49" spans="1:22" s="32" customFormat="1" ht="63" x14ac:dyDescent="0.15">
      <c r="A49" s="1" t="s">
        <v>156</v>
      </c>
      <c r="B49" s="35" t="s">
        <v>147</v>
      </c>
      <c r="C49" s="28" t="s">
        <v>107</v>
      </c>
      <c r="D49" s="29" t="s">
        <v>36</v>
      </c>
      <c r="E49" s="29">
        <v>0</v>
      </c>
      <c r="F49" s="29" t="s">
        <v>36</v>
      </c>
      <c r="G49" s="29">
        <v>0</v>
      </c>
      <c r="H49" s="34">
        <v>0</v>
      </c>
      <c r="I49" s="101">
        <v>0</v>
      </c>
      <c r="J49" s="34">
        <v>0</v>
      </c>
      <c r="K49" s="101">
        <v>0</v>
      </c>
      <c r="L49" s="34">
        <v>0</v>
      </c>
      <c r="M49" s="101">
        <v>0</v>
      </c>
      <c r="N49" s="34">
        <v>0</v>
      </c>
      <c r="O49" s="101">
        <v>0</v>
      </c>
      <c r="P49" s="34">
        <v>0</v>
      </c>
      <c r="Q49" s="101">
        <v>0</v>
      </c>
      <c r="R49" s="29">
        <v>0</v>
      </c>
      <c r="S49" s="29">
        <v>0</v>
      </c>
      <c r="T49" s="29">
        <v>0</v>
      </c>
      <c r="U49" s="29">
        <v>0</v>
      </c>
      <c r="V49" s="93" t="s">
        <v>36</v>
      </c>
    </row>
    <row r="50" spans="1:22" s="32" customFormat="1" ht="21" x14ac:dyDescent="0.15">
      <c r="A50" s="1" t="s">
        <v>157</v>
      </c>
      <c r="B50" s="35" t="s">
        <v>144</v>
      </c>
      <c r="C50" s="28" t="s">
        <v>107</v>
      </c>
      <c r="D50" s="29" t="s">
        <v>36</v>
      </c>
      <c r="E50" s="29">
        <v>0</v>
      </c>
      <c r="F50" s="29" t="s">
        <v>36</v>
      </c>
      <c r="G50" s="29">
        <v>0</v>
      </c>
      <c r="H50" s="34">
        <v>0</v>
      </c>
      <c r="I50" s="101">
        <v>0</v>
      </c>
      <c r="J50" s="34">
        <v>0</v>
      </c>
      <c r="K50" s="101">
        <v>0</v>
      </c>
      <c r="L50" s="34">
        <v>0</v>
      </c>
      <c r="M50" s="101">
        <v>0</v>
      </c>
      <c r="N50" s="34">
        <v>0</v>
      </c>
      <c r="O50" s="101">
        <v>0</v>
      </c>
      <c r="P50" s="34">
        <v>0</v>
      </c>
      <c r="Q50" s="101">
        <v>0</v>
      </c>
      <c r="R50" s="29">
        <v>0</v>
      </c>
      <c r="S50" s="29">
        <v>0</v>
      </c>
      <c r="T50" s="29">
        <v>0</v>
      </c>
      <c r="U50" s="29">
        <v>0</v>
      </c>
      <c r="V50" s="93" t="s">
        <v>36</v>
      </c>
    </row>
    <row r="51" spans="1:22" s="32" customFormat="1" ht="63" x14ac:dyDescent="0.15">
      <c r="A51" s="1" t="s">
        <v>157</v>
      </c>
      <c r="B51" s="35" t="s">
        <v>145</v>
      </c>
      <c r="C51" s="28" t="s">
        <v>107</v>
      </c>
      <c r="D51" s="29" t="s">
        <v>36</v>
      </c>
      <c r="E51" s="29">
        <v>0</v>
      </c>
      <c r="F51" s="29" t="s">
        <v>36</v>
      </c>
      <c r="G51" s="29">
        <v>0</v>
      </c>
      <c r="H51" s="34">
        <v>0</v>
      </c>
      <c r="I51" s="101">
        <v>0</v>
      </c>
      <c r="J51" s="34">
        <v>0</v>
      </c>
      <c r="K51" s="101">
        <v>0</v>
      </c>
      <c r="L51" s="34">
        <v>0</v>
      </c>
      <c r="M51" s="101">
        <v>0</v>
      </c>
      <c r="N51" s="34">
        <v>0</v>
      </c>
      <c r="O51" s="101">
        <v>0</v>
      </c>
      <c r="P51" s="34">
        <v>0</v>
      </c>
      <c r="Q51" s="101">
        <v>0</v>
      </c>
      <c r="R51" s="29">
        <v>0</v>
      </c>
      <c r="S51" s="29">
        <v>0</v>
      </c>
      <c r="T51" s="29">
        <v>0</v>
      </c>
      <c r="U51" s="29">
        <v>0</v>
      </c>
      <c r="V51" s="93" t="s">
        <v>36</v>
      </c>
    </row>
    <row r="52" spans="1:22" s="32" customFormat="1" ht="52.5" x14ac:dyDescent="0.15">
      <c r="A52" s="1" t="s">
        <v>157</v>
      </c>
      <c r="B52" s="35" t="s">
        <v>146</v>
      </c>
      <c r="C52" s="28" t="s">
        <v>107</v>
      </c>
      <c r="D52" s="29" t="s">
        <v>36</v>
      </c>
      <c r="E52" s="29">
        <v>0</v>
      </c>
      <c r="F52" s="29" t="s">
        <v>36</v>
      </c>
      <c r="G52" s="29">
        <v>0</v>
      </c>
      <c r="H52" s="34">
        <v>0</v>
      </c>
      <c r="I52" s="101">
        <v>0</v>
      </c>
      <c r="J52" s="34">
        <v>0</v>
      </c>
      <c r="K52" s="101">
        <v>0</v>
      </c>
      <c r="L52" s="34">
        <v>0</v>
      </c>
      <c r="M52" s="101">
        <v>0</v>
      </c>
      <c r="N52" s="34">
        <v>0</v>
      </c>
      <c r="O52" s="101">
        <v>0</v>
      </c>
      <c r="P52" s="34">
        <v>0</v>
      </c>
      <c r="Q52" s="101">
        <v>0</v>
      </c>
      <c r="R52" s="29">
        <v>0</v>
      </c>
      <c r="S52" s="29">
        <v>0</v>
      </c>
      <c r="T52" s="29">
        <v>0</v>
      </c>
      <c r="U52" s="29">
        <v>0</v>
      </c>
      <c r="V52" s="93" t="s">
        <v>36</v>
      </c>
    </row>
    <row r="53" spans="1:22" s="32" customFormat="1" ht="63" x14ac:dyDescent="0.15">
      <c r="A53" s="1" t="s">
        <v>157</v>
      </c>
      <c r="B53" s="35" t="s">
        <v>148</v>
      </c>
      <c r="C53" s="28" t="s">
        <v>107</v>
      </c>
      <c r="D53" s="29" t="s">
        <v>36</v>
      </c>
      <c r="E53" s="29">
        <v>0</v>
      </c>
      <c r="F53" s="29" t="s">
        <v>36</v>
      </c>
      <c r="G53" s="29">
        <v>0</v>
      </c>
      <c r="H53" s="34">
        <v>0</v>
      </c>
      <c r="I53" s="101">
        <v>0</v>
      </c>
      <c r="J53" s="34">
        <v>0</v>
      </c>
      <c r="K53" s="101">
        <v>0</v>
      </c>
      <c r="L53" s="34">
        <v>0</v>
      </c>
      <c r="M53" s="101">
        <v>0</v>
      </c>
      <c r="N53" s="34">
        <v>0</v>
      </c>
      <c r="O53" s="101">
        <v>0</v>
      </c>
      <c r="P53" s="34">
        <v>0</v>
      </c>
      <c r="Q53" s="101">
        <v>0</v>
      </c>
      <c r="R53" s="29">
        <v>0</v>
      </c>
      <c r="S53" s="29">
        <v>0</v>
      </c>
      <c r="T53" s="29">
        <v>0</v>
      </c>
      <c r="U53" s="29">
        <v>0</v>
      </c>
      <c r="V53" s="93" t="s">
        <v>36</v>
      </c>
    </row>
    <row r="54" spans="1:22" s="32" customFormat="1" ht="52.5" x14ac:dyDescent="0.15">
      <c r="A54" s="1" t="s">
        <v>158</v>
      </c>
      <c r="B54" s="35" t="s">
        <v>149</v>
      </c>
      <c r="C54" s="28" t="s">
        <v>107</v>
      </c>
      <c r="D54" s="29" t="s">
        <v>36</v>
      </c>
      <c r="E54" s="29">
        <v>0</v>
      </c>
      <c r="F54" s="29" t="s">
        <v>36</v>
      </c>
      <c r="G54" s="29">
        <v>0</v>
      </c>
      <c r="H54" s="34">
        <v>0</v>
      </c>
      <c r="I54" s="101">
        <v>0</v>
      </c>
      <c r="J54" s="34">
        <v>0</v>
      </c>
      <c r="K54" s="101">
        <v>0</v>
      </c>
      <c r="L54" s="34">
        <v>0</v>
      </c>
      <c r="M54" s="101">
        <v>0</v>
      </c>
      <c r="N54" s="34">
        <v>0</v>
      </c>
      <c r="O54" s="101">
        <v>0</v>
      </c>
      <c r="P54" s="34">
        <v>0</v>
      </c>
      <c r="Q54" s="101">
        <v>0</v>
      </c>
      <c r="R54" s="29">
        <v>0</v>
      </c>
      <c r="S54" s="29">
        <v>0</v>
      </c>
      <c r="T54" s="29">
        <v>0</v>
      </c>
      <c r="U54" s="29">
        <v>0</v>
      </c>
      <c r="V54" s="93" t="s">
        <v>36</v>
      </c>
    </row>
    <row r="55" spans="1:22" s="32" customFormat="1" ht="42" x14ac:dyDescent="0.15">
      <c r="A55" s="1" t="s">
        <v>159</v>
      </c>
      <c r="B55" s="35" t="s">
        <v>150</v>
      </c>
      <c r="C55" s="28" t="s">
        <v>107</v>
      </c>
      <c r="D55" s="29" t="s">
        <v>36</v>
      </c>
      <c r="E55" s="29">
        <v>0</v>
      </c>
      <c r="F55" s="29" t="s">
        <v>36</v>
      </c>
      <c r="G55" s="29">
        <v>0</v>
      </c>
      <c r="H55" s="34">
        <v>0</v>
      </c>
      <c r="I55" s="101">
        <v>0</v>
      </c>
      <c r="J55" s="34">
        <v>0</v>
      </c>
      <c r="K55" s="101">
        <v>0</v>
      </c>
      <c r="L55" s="34">
        <v>0</v>
      </c>
      <c r="M55" s="101">
        <v>0</v>
      </c>
      <c r="N55" s="34">
        <v>0</v>
      </c>
      <c r="O55" s="101">
        <v>0</v>
      </c>
      <c r="P55" s="34">
        <v>0</v>
      </c>
      <c r="Q55" s="101">
        <v>0</v>
      </c>
      <c r="R55" s="29">
        <v>0</v>
      </c>
      <c r="S55" s="29">
        <v>0</v>
      </c>
      <c r="T55" s="29">
        <v>0</v>
      </c>
      <c r="U55" s="29">
        <v>0</v>
      </c>
      <c r="V55" s="93" t="s">
        <v>36</v>
      </c>
    </row>
    <row r="56" spans="1:22" s="32" customFormat="1" ht="52.5" x14ac:dyDescent="0.15">
      <c r="A56" s="1" t="s">
        <v>160</v>
      </c>
      <c r="B56" s="35" t="s">
        <v>151</v>
      </c>
      <c r="C56" s="28" t="s">
        <v>107</v>
      </c>
      <c r="D56" s="29" t="s">
        <v>36</v>
      </c>
      <c r="E56" s="29">
        <v>0</v>
      </c>
      <c r="F56" s="29" t="s">
        <v>36</v>
      </c>
      <c r="G56" s="29">
        <v>0</v>
      </c>
      <c r="H56" s="34">
        <v>0</v>
      </c>
      <c r="I56" s="101">
        <v>0</v>
      </c>
      <c r="J56" s="34">
        <v>0</v>
      </c>
      <c r="K56" s="101">
        <v>0</v>
      </c>
      <c r="L56" s="34">
        <v>0</v>
      </c>
      <c r="M56" s="101">
        <v>0</v>
      </c>
      <c r="N56" s="34">
        <v>0</v>
      </c>
      <c r="O56" s="101">
        <v>0</v>
      </c>
      <c r="P56" s="34">
        <v>0</v>
      </c>
      <c r="Q56" s="101">
        <v>0</v>
      </c>
      <c r="R56" s="29">
        <v>0</v>
      </c>
      <c r="S56" s="29">
        <v>0</v>
      </c>
      <c r="T56" s="29">
        <v>0</v>
      </c>
      <c r="U56" s="29">
        <v>0</v>
      </c>
      <c r="V56" s="93" t="s">
        <v>36</v>
      </c>
    </row>
    <row r="57" spans="1:22" s="32" customFormat="1" ht="21" x14ac:dyDescent="0.15">
      <c r="A57" s="1" t="s">
        <v>37</v>
      </c>
      <c r="B57" s="35" t="s">
        <v>38</v>
      </c>
      <c r="C57" s="28" t="s">
        <v>107</v>
      </c>
      <c r="D57" s="29">
        <f>SUM(D58,D71,D109)</f>
        <v>59.901037351006387</v>
      </c>
      <c r="E57" s="29">
        <f>SUM(E58,E71,E109)</f>
        <v>0.53150000000000008</v>
      </c>
      <c r="F57" s="29" t="s">
        <v>36</v>
      </c>
      <c r="G57" s="29">
        <f>SUM(G58,G71,G109)</f>
        <v>267.95499999999998</v>
      </c>
      <c r="H57" s="101">
        <f t="shared" ref="H57:I60" si="24">J57+L57+N57+P57</f>
        <v>216.851</v>
      </c>
      <c r="I57" s="101">
        <f t="shared" si="24"/>
        <v>226.87571600000001</v>
      </c>
      <c r="J57" s="101">
        <f t="shared" ref="J57:Q57" si="25">J58+J71+J109</f>
        <v>0</v>
      </c>
      <c r="K57" s="101">
        <f t="shared" si="25"/>
        <v>0</v>
      </c>
      <c r="L57" s="101">
        <f t="shared" si="25"/>
        <v>18.991</v>
      </c>
      <c r="M57" s="101">
        <f t="shared" si="25"/>
        <v>18.924492999999998</v>
      </c>
      <c r="N57" s="101">
        <f t="shared" si="25"/>
        <v>8.4860000000000007</v>
      </c>
      <c r="O57" s="101">
        <f t="shared" si="25"/>
        <v>7.7035800000000005</v>
      </c>
      <c r="P57" s="101">
        <f t="shared" si="25"/>
        <v>189.374</v>
      </c>
      <c r="Q57" s="101">
        <f t="shared" si="25"/>
        <v>200.24764300000001</v>
      </c>
      <c r="R57" s="29" t="s">
        <v>36</v>
      </c>
      <c r="S57" s="29">
        <f t="shared" ref="S57:S67" si="26">G57-I57</f>
        <v>41.079283999999973</v>
      </c>
      <c r="T57" s="29">
        <f t="shared" ref="T57:T65" si="27">I57-(J57+L57+N57+P57)</f>
        <v>10.024716000000012</v>
      </c>
      <c r="U57" s="46">
        <f t="shared" ref="U57:U65" si="28">T57/(J57+L57+N57+P57)*100</f>
        <v>4.622859013792886</v>
      </c>
      <c r="V57" s="95" t="s">
        <v>36</v>
      </c>
    </row>
    <row r="58" spans="1:22" s="32" customFormat="1" ht="42" x14ac:dyDescent="0.15">
      <c r="A58" s="1" t="s">
        <v>39</v>
      </c>
      <c r="B58" s="35" t="s">
        <v>40</v>
      </c>
      <c r="C58" s="28" t="s">
        <v>107</v>
      </c>
      <c r="D58" s="29">
        <f>SUM(D59,D66)</f>
        <v>28.522800000000004</v>
      </c>
      <c r="E58" s="29">
        <f>SUM(E59,E66)</f>
        <v>0.53150000000000008</v>
      </c>
      <c r="F58" s="29" t="s">
        <v>36</v>
      </c>
      <c r="G58" s="29">
        <f>SUM(G59,G66)</f>
        <v>157.72399999999999</v>
      </c>
      <c r="H58" s="101">
        <f t="shared" si="24"/>
        <v>128.79799999999997</v>
      </c>
      <c r="I58" s="101">
        <f t="shared" si="24"/>
        <v>124.905845</v>
      </c>
      <c r="J58" s="101">
        <f t="shared" ref="J58:Q58" si="29">J59+J66</f>
        <v>0</v>
      </c>
      <c r="K58" s="101">
        <f t="shared" si="29"/>
        <v>0</v>
      </c>
      <c r="L58" s="101">
        <f t="shared" si="29"/>
        <v>18.518999999999998</v>
      </c>
      <c r="M58" s="101">
        <f t="shared" si="29"/>
        <v>18.519452999999999</v>
      </c>
      <c r="N58" s="101">
        <f t="shared" si="29"/>
        <v>7.5049999999999999</v>
      </c>
      <c r="O58" s="101">
        <f t="shared" si="29"/>
        <v>6.8956270000000002</v>
      </c>
      <c r="P58" s="101">
        <f t="shared" si="29"/>
        <v>102.77399999999999</v>
      </c>
      <c r="Q58" s="101">
        <f t="shared" si="29"/>
        <v>99.490764999999996</v>
      </c>
      <c r="R58" s="29" t="s">
        <v>36</v>
      </c>
      <c r="S58" s="29">
        <f t="shared" si="26"/>
        <v>32.81815499999999</v>
      </c>
      <c r="T58" s="29">
        <f t="shared" si="27"/>
        <v>-3.8921549999999741</v>
      </c>
      <c r="U58" s="46">
        <f t="shared" si="28"/>
        <v>-3.0219063960620312</v>
      </c>
      <c r="V58" s="95" t="s">
        <v>36</v>
      </c>
    </row>
    <row r="59" spans="1:22" s="32" customFormat="1" ht="21" x14ac:dyDescent="0.15">
      <c r="A59" s="1" t="s">
        <v>41</v>
      </c>
      <c r="B59" s="35" t="s">
        <v>29</v>
      </c>
      <c r="C59" s="28" t="s">
        <v>107</v>
      </c>
      <c r="D59" s="29">
        <f>SUM(D60:D65)</f>
        <v>24.938200000000002</v>
      </c>
      <c r="E59" s="29">
        <f>SUM(E60:E65)</f>
        <v>0.19700000000000001</v>
      </c>
      <c r="F59" s="29" t="s">
        <v>36</v>
      </c>
      <c r="G59" s="29">
        <f>SUM(G60:G65)</f>
        <v>138.80099999999999</v>
      </c>
      <c r="H59" s="101">
        <f t="shared" si="24"/>
        <v>109.87499999999999</v>
      </c>
      <c r="I59" s="101">
        <f t="shared" si="24"/>
        <v>105.982758</v>
      </c>
      <c r="J59" s="101">
        <f>SUM(J60:J65)</f>
        <v>0</v>
      </c>
      <c r="K59" s="101">
        <f t="shared" ref="K59:Q59" si="30">SUM(K60:K65)</f>
        <v>0</v>
      </c>
      <c r="L59" s="101">
        <f t="shared" si="30"/>
        <v>0</v>
      </c>
      <c r="M59" s="101">
        <f t="shared" si="30"/>
        <v>0</v>
      </c>
      <c r="N59" s="101">
        <f t="shared" si="30"/>
        <v>7.5049999999999999</v>
      </c>
      <c r="O59" s="101">
        <f t="shared" si="30"/>
        <v>6.8956270000000002</v>
      </c>
      <c r="P59" s="101">
        <f t="shared" si="30"/>
        <v>102.36999999999999</v>
      </c>
      <c r="Q59" s="101">
        <f t="shared" si="30"/>
        <v>99.087130999999999</v>
      </c>
      <c r="R59" s="29" t="s">
        <v>36</v>
      </c>
      <c r="S59" s="29">
        <f t="shared" si="26"/>
        <v>32.818241999999984</v>
      </c>
      <c r="T59" s="29">
        <f t="shared" si="27"/>
        <v>-3.8922419999999818</v>
      </c>
      <c r="U59" s="46">
        <f t="shared" si="28"/>
        <v>-3.5424273037542502</v>
      </c>
      <c r="V59" s="95" t="s">
        <v>36</v>
      </c>
    </row>
    <row r="60" spans="1:22" s="32" customFormat="1" ht="33.75" x14ac:dyDescent="0.15">
      <c r="A60" s="2" t="s">
        <v>41</v>
      </c>
      <c r="B60" s="40" t="s">
        <v>86</v>
      </c>
      <c r="C60" s="37" t="s">
        <v>87</v>
      </c>
      <c r="D60" s="38">
        <v>1.228</v>
      </c>
      <c r="E60" s="38">
        <v>0.19700000000000001</v>
      </c>
      <c r="F60" s="38" t="s">
        <v>36</v>
      </c>
      <c r="G60" s="39">
        <v>7.5049999999999999</v>
      </c>
      <c r="H60" s="104">
        <f t="shared" si="24"/>
        <v>7.5049999999999999</v>
      </c>
      <c r="I60" s="104">
        <f t="shared" si="24"/>
        <v>6.8956270000000002</v>
      </c>
      <c r="J60" s="104">
        <v>0</v>
      </c>
      <c r="K60" s="104">
        <v>0</v>
      </c>
      <c r="L60" s="104">
        <v>0</v>
      </c>
      <c r="M60" s="104">
        <v>0</v>
      </c>
      <c r="N60" s="104">
        <v>7.5049999999999999</v>
      </c>
      <c r="O60" s="104">
        <v>6.8956270000000002</v>
      </c>
      <c r="P60" s="104">
        <v>0</v>
      </c>
      <c r="Q60" s="104">
        <v>0</v>
      </c>
      <c r="R60" s="38" t="s">
        <v>36</v>
      </c>
      <c r="S60" s="38">
        <f t="shared" si="26"/>
        <v>0.60937299999999972</v>
      </c>
      <c r="T60" s="38">
        <f t="shared" si="27"/>
        <v>-0.60937299999999972</v>
      </c>
      <c r="U60" s="47">
        <f t="shared" si="28"/>
        <v>-8.1195602931379049</v>
      </c>
      <c r="V60" s="96" t="s">
        <v>36</v>
      </c>
    </row>
    <row r="61" spans="1:22" s="32" customFormat="1" ht="45" x14ac:dyDescent="0.15">
      <c r="A61" s="2" t="s">
        <v>161</v>
      </c>
      <c r="B61" s="63" t="s">
        <v>162</v>
      </c>
      <c r="C61" s="53" t="s">
        <v>163</v>
      </c>
      <c r="D61" s="38">
        <v>4.9050000000000002</v>
      </c>
      <c r="E61" s="38">
        <v>0</v>
      </c>
      <c r="F61" s="38" t="s">
        <v>36</v>
      </c>
      <c r="G61" s="39">
        <v>29.538999999999998</v>
      </c>
      <c r="H61" s="104">
        <f t="shared" ref="H61:I65" si="31">J61+L61+N61+P61</f>
        <v>0.61299999999999999</v>
      </c>
      <c r="I61" s="104">
        <f t="shared" si="31"/>
        <v>0</v>
      </c>
      <c r="J61" s="104">
        <v>0</v>
      </c>
      <c r="K61" s="104">
        <v>0</v>
      </c>
      <c r="L61" s="104">
        <v>0</v>
      </c>
      <c r="M61" s="104">
        <v>0</v>
      </c>
      <c r="N61" s="104">
        <v>0</v>
      </c>
      <c r="O61" s="104">
        <v>0</v>
      </c>
      <c r="P61" s="104">
        <v>0.61299999999999999</v>
      </c>
      <c r="Q61" s="104">
        <v>0</v>
      </c>
      <c r="R61" s="38" t="s">
        <v>36</v>
      </c>
      <c r="S61" s="38">
        <f t="shared" si="26"/>
        <v>29.538999999999998</v>
      </c>
      <c r="T61" s="38">
        <f t="shared" si="27"/>
        <v>-0.61299999999999999</v>
      </c>
      <c r="U61" s="47">
        <f t="shared" si="28"/>
        <v>-100</v>
      </c>
      <c r="V61" s="96" t="s">
        <v>326</v>
      </c>
    </row>
    <row r="62" spans="1:22" s="32" customFormat="1" ht="45" x14ac:dyDescent="0.15">
      <c r="A62" s="2" t="s">
        <v>161</v>
      </c>
      <c r="B62" s="63" t="s">
        <v>164</v>
      </c>
      <c r="C62" s="53" t="s">
        <v>165</v>
      </c>
      <c r="D62" s="38">
        <v>0.158</v>
      </c>
      <c r="E62" s="38">
        <v>0</v>
      </c>
      <c r="F62" s="38" t="s">
        <v>36</v>
      </c>
      <c r="G62" s="39">
        <v>0.70899999999999996</v>
      </c>
      <c r="H62" s="104">
        <f t="shared" si="31"/>
        <v>0.70899999999999996</v>
      </c>
      <c r="I62" s="104">
        <f t="shared" si="31"/>
        <v>1.806694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04">
        <v>0.70899999999999996</v>
      </c>
      <c r="Q62" s="104">
        <v>1.806694</v>
      </c>
      <c r="R62" s="38" t="s">
        <v>36</v>
      </c>
      <c r="S62" s="38">
        <f t="shared" si="26"/>
        <v>-1.0976940000000002</v>
      </c>
      <c r="T62" s="38">
        <f t="shared" si="27"/>
        <v>1.0976940000000002</v>
      </c>
      <c r="U62" s="47">
        <f t="shared" si="28"/>
        <v>154.82284908321583</v>
      </c>
      <c r="V62" s="97" t="s">
        <v>327</v>
      </c>
    </row>
    <row r="63" spans="1:22" s="32" customFormat="1" ht="33.75" x14ac:dyDescent="0.15">
      <c r="A63" s="2" t="s">
        <v>161</v>
      </c>
      <c r="B63" s="63" t="s">
        <v>166</v>
      </c>
      <c r="C63" s="53" t="s">
        <v>167</v>
      </c>
      <c r="D63" s="38">
        <v>7.9000000000000001E-2</v>
      </c>
      <c r="E63" s="38">
        <v>0</v>
      </c>
      <c r="F63" s="38" t="s">
        <v>36</v>
      </c>
      <c r="G63" s="39">
        <v>0.36</v>
      </c>
      <c r="H63" s="104">
        <f t="shared" si="31"/>
        <v>0.36</v>
      </c>
      <c r="I63" s="104">
        <f t="shared" si="31"/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04">
        <v>0.36</v>
      </c>
      <c r="Q63" s="104">
        <v>0</v>
      </c>
      <c r="R63" s="38" t="s">
        <v>36</v>
      </c>
      <c r="S63" s="38">
        <f t="shared" si="26"/>
        <v>0.36</v>
      </c>
      <c r="T63" s="38">
        <f t="shared" si="27"/>
        <v>-0.36</v>
      </c>
      <c r="U63" s="47">
        <f t="shared" si="28"/>
        <v>-100</v>
      </c>
      <c r="V63" s="96" t="s">
        <v>326</v>
      </c>
    </row>
    <row r="64" spans="1:22" s="32" customFormat="1" ht="33.75" x14ac:dyDescent="0.15">
      <c r="A64" s="2" t="s">
        <v>161</v>
      </c>
      <c r="B64" s="63" t="s">
        <v>168</v>
      </c>
      <c r="C64" s="53" t="s">
        <v>169</v>
      </c>
      <c r="D64" s="38">
        <v>7.4366000000000003</v>
      </c>
      <c r="E64" s="38">
        <v>0</v>
      </c>
      <c r="F64" s="38" t="s">
        <v>36</v>
      </c>
      <c r="G64" s="39">
        <v>3.4</v>
      </c>
      <c r="H64" s="104">
        <f t="shared" si="31"/>
        <v>3.4</v>
      </c>
      <c r="I64" s="104">
        <f t="shared" si="31"/>
        <v>0</v>
      </c>
      <c r="J64" s="104">
        <v>0</v>
      </c>
      <c r="K64" s="104">
        <v>0</v>
      </c>
      <c r="L64" s="104">
        <v>0</v>
      </c>
      <c r="M64" s="104">
        <v>0</v>
      </c>
      <c r="N64" s="104">
        <v>0</v>
      </c>
      <c r="O64" s="104">
        <v>0</v>
      </c>
      <c r="P64" s="104">
        <v>3.4</v>
      </c>
      <c r="Q64" s="104">
        <v>0</v>
      </c>
      <c r="R64" s="38" t="s">
        <v>36</v>
      </c>
      <c r="S64" s="38">
        <f t="shared" si="26"/>
        <v>3.4</v>
      </c>
      <c r="T64" s="38">
        <f t="shared" si="27"/>
        <v>-3.4</v>
      </c>
      <c r="U64" s="47">
        <f t="shared" si="28"/>
        <v>-100</v>
      </c>
      <c r="V64" s="96" t="s">
        <v>326</v>
      </c>
    </row>
    <row r="65" spans="1:22" s="18" customFormat="1" ht="33.75" x14ac:dyDescent="0.2">
      <c r="A65" s="2" t="s">
        <v>161</v>
      </c>
      <c r="B65" s="63" t="s">
        <v>170</v>
      </c>
      <c r="C65" s="53" t="s">
        <v>171</v>
      </c>
      <c r="D65" s="38">
        <v>11.131600000000001</v>
      </c>
      <c r="E65" s="38">
        <v>0</v>
      </c>
      <c r="F65" s="38" t="s">
        <v>36</v>
      </c>
      <c r="G65" s="39">
        <v>97.287999999999997</v>
      </c>
      <c r="H65" s="104">
        <f t="shared" si="31"/>
        <v>97.287999999999997</v>
      </c>
      <c r="I65" s="104">
        <f t="shared" si="31"/>
        <v>97.280437000000006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04">
        <v>97.287999999999997</v>
      </c>
      <c r="Q65" s="104">
        <v>97.280437000000006</v>
      </c>
      <c r="R65" s="38" t="s">
        <v>36</v>
      </c>
      <c r="S65" s="38">
        <f t="shared" si="26"/>
        <v>7.5629999999904385E-3</v>
      </c>
      <c r="T65" s="38">
        <f t="shared" si="27"/>
        <v>-7.5629999999904385E-3</v>
      </c>
      <c r="U65" s="47">
        <f t="shared" si="28"/>
        <v>-7.7738261656015535E-3</v>
      </c>
      <c r="V65" s="96" t="s">
        <v>36</v>
      </c>
    </row>
    <row r="66" spans="1:22" s="32" customFormat="1" ht="31.5" x14ac:dyDescent="0.15">
      <c r="A66" s="1" t="s">
        <v>42</v>
      </c>
      <c r="B66" s="35" t="s">
        <v>30</v>
      </c>
      <c r="C66" s="28" t="s">
        <v>107</v>
      </c>
      <c r="D66" s="29">
        <f>SUM(D67:D70)</f>
        <v>3.5846</v>
      </c>
      <c r="E66" s="29">
        <f>SUM(E67:E70)</f>
        <v>0.33450000000000002</v>
      </c>
      <c r="F66" s="29" t="s">
        <v>36</v>
      </c>
      <c r="G66" s="29">
        <f>SUM(G67:G70)</f>
        <v>18.923000000000002</v>
      </c>
      <c r="H66" s="101">
        <f>J66+L66+N66+P66</f>
        <v>18.922999999999998</v>
      </c>
      <c r="I66" s="101">
        <f t="shared" ref="I66:I80" si="32">K66+M66+O66+Q66</f>
        <v>18.923086999999999</v>
      </c>
      <c r="J66" s="101">
        <f>SUM(J67:J70)</f>
        <v>0</v>
      </c>
      <c r="K66" s="101">
        <v>0</v>
      </c>
      <c r="L66" s="101">
        <f t="shared" ref="L66:Q66" si="33">SUM(L67:L70)</f>
        <v>18.518999999999998</v>
      </c>
      <c r="M66" s="101">
        <f t="shared" si="33"/>
        <v>18.519452999999999</v>
      </c>
      <c r="N66" s="101">
        <f t="shared" si="33"/>
        <v>0</v>
      </c>
      <c r="O66" s="101">
        <f t="shared" si="33"/>
        <v>0</v>
      </c>
      <c r="P66" s="101">
        <f t="shared" si="33"/>
        <v>0.40400000000000003</v>
      </c>
      <c r="Q66" s="101">
        <f t="shared" si="33"/>
        <v>0.40363399999999999</v>
      </c>
      <c r="R66" s="29" t="s">
        <v>36</v>
      </c>
      <c r="S66" s="29">
        <f t="shared" si="26"/>
        <v>-8.699999999706165E-5</v>
      </c>
      <c r="T66" s="29">
        <f>I66-(J66+L66+N66+P66)</f>
        <v>8.7000000000614364E-5</v>
      </c>
      <c r="U66" s="46">
        <f>T66/(J66+L66+N66+P66)*100</f>
        <v>4.5975796649904549E-4</v>
      </c>
      <c r="V66" s="95" t="s">
        <v>36</v>
      </c>
    </row>
    <row r="67" spans="1:22" s="18" customFormat="1" ht="33.75" x14ac:dyDescent="0.2">
      <c r="A67" s="2" t="s">
        <v>42</v>
      </c>
      <c r="B67" s="40" t="s">
        <v>88</v>
      </c>
      <c r="C67" s="37" t="s">
        <v>56</v>
      </c>
      <c r="D67" s="38">
        <v>4.58E-2</v>
      </c>
      <c r="E67" s="38">
        <v>0</v>
      </c>
      <c r="F67" s="38" t="s">
        <v>36</v>
      </c>
      <c r="G67" s="39">
        <v>0.20200000000000001</v>
      </c>
      <c r="H67" s="105">
        <f>J67+L67+N67+P67</f>
        <v>0.20200000000000001</v>
      </c>
      <c r="I67" s="39">
        <f t="shared" si="32"/>
        <v>0.40363399999999999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0.20200000000000001</v>
      </c>
      <c r="Q67" s="23">
        <v>0.40363399999999999</v>
      </c>
      <c r="R67" s="38" t="s">
        <v>36</v>
      </c>
      <c r="S67" s="38">
        <f t="shared" si="26"/>
        <v>-0.20163399999999998</v>
      </c>
      <c r="T67" s="38">
        <f>I67-(J67+L67+N67+P67)</f>
        <v>0.20163399999999998</v>
      </c>
      <c r="U67" s="47">
        <f>T67/(J67+L67+N67+P67)*100</f>
        <v>99.818811881188111</v>
      </c>
      <c r="V67" s="97" t="s">
        <v>327</v>
      </c>
    </row>
    <row r="68" spans="1:22" s="18" customFormat="1" ht="22.5" x14ac:dyDescent="0.2">
      <c r="A68" s="2" t="s">
        <v>72</v>
      </c>
      <c r="B68" s="40" t="s">
        <v>73</v>
      </c>
      <c r="C68" s="49" t="s">
        <v>74</v>
      </c>
      <c r="D68" s="38">
        <v>1.853</v>
      </c>
      <c r="E68" s="38">
        <v>0.17199999999999999</v>
      </c>
      <c r="F68" s="38" t="s">
        <v>36</v>
      </c>
      <c r="G68" s="39">
        <v>9.8670000000000009</v>
      </c>
      <c r="H68" s="105">
        <f>J68+L68+N68+P68</f>
        <v>9.8670000000000009</v>
      </c>
      <c r="I68" s="39">
        <f t="shared" si="32"/>
        <v>9.8672900000000006</v>
      </c>
      <c r="J68" s="106">
        <v>0</v>
      </c>
      <c r="K68" s="23">
        <v>0</v>
      </c>
      <c r="L68" s="106">
        <v>9.8670000000000009</v>
      </c>
      <c r="M68" s="23">
        <v>9.8672900000000006</v>
      </c>
      <c r="N68" s="106">
        <v>0</v>
      </c>
      <c r="O68" s="23">
        <v>0</v>
      </c>
      <c r="P68" s="106">
        <v>0</v>
      </c>
      <c r="Q68" s="23">
        <v>0</v>
      </c>
      <c r="R68" s="38" t="s">
        <v>36</v>
      </c>
      <c r="S68" s="38" t="s">
        <v>36</v>
      </c>
      <c r="T68" s="38" t="s">
        <v>36</v>
      </c>
      <c r="U68" s="47" t="s">
        <v>36</v>
      </c>
      <c r="V68" s="97" t="s">
        <v>36</v>
      </c>
    </row>
    <row r="69" spans="1:22" s="18" customFormat="1" ht="22.5" x14ac:dyDescent="0.2">
      <c r="A69" s="2" t="s">
        <v>72</v>
      </c>
      <c r="B69" s="40" t="s">
        <v>75</v>
      </c>
      <c r="C69" s="49" t="s">
        <v>76</v>
      </c>
      <c r="D69" s="38">
        <v>1.6400000000000001</v>
      </c>
      <c r="E69" s="38">
        <v>0.16250000000000001</v>
      </c>
      <c r="F69" s="38" t="s">
        <v>36</v>
      </c>
      <c r="G69" s="39">
        <v>8.6519999999999992</v>
      </c>
      <c r="H69" s="105">
        <f>J69+L69+N69+P69</f>
        <v>8.6519999999999992</v>
      </c>
      <c r="I69" s="39">
        <f t="shared" si="32"/>
        <v>8.6521629999999998</v>
      </c>
      <c r="J69" s="106">
        <v>0</v>
      </c>
      <c r="K69" s="23">
        <v>0</v>
      </c>
      <c r="L69" s="106">
        <v>8.6519999999999992</v>
      </c>
      <c r="M69" s="23">
        <v>8.6521629999999998</v>
      </c>
      <c r="N69" s="106">
        <v>0</v>
      </c>
      <c r="O69" s="23">
        <v>0</v>
      </c>
      <c r="P69" s="106">
        <v>0</v>
      </c>
      <c r="Q69" s="23">
        <v>0</v>
      </c>
      <c r="R69" s="38" t="s">
        <v>36</v>
      </c>
      <c r="S69" s="38" t="s">
        <v>36</v>
      </c>
      <c r="T69" s="38" t="s">
        <v>36</v>
      </c>
      <c r="U69" s="47" t="s">
        <v>36</v>
      </c>
      <c r="V69" s="97" t="s">
        <v>36</v>
      </c>
    </row>
    <row r="70" spans="1:22" s="18" customFormat="1" ht="33.75" x14ac:dyDescent="0.2">
      <c r="A70" s="2" t="s">
        <v>42</v>
      </c>
      <c r="B70" s="40" t="s">
        <v>89</v>
      </c>
      <c r="C70" s="37" t="s">
        <v>57</v>
      </c>
      <c r="D70" s="38">
        <v>4.58E-2</v>
      </c>
      <c r="E70" s="38">
        <v>0</v>
      </c>
      <c r="F70" s="38" t="s">
        <v>36</v>
      </c>
      <c r="G70" s="39">
        <v>0.20200000000000001</v>
      </c>
      <c r="H70" s="105">
        <f t="shared" ref="H70:H80" si="34">J70+L70+N70+P70</f>
        <v>0.20200000000000001</v>
      </c>
      <c r="I70" s="39">
        <f t="shared" si="32"/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0.20200000000000001</v>
      </c>
      <c r="Q70" s="23">
        <v>0</v>
      </c>
      <c r="R70" s="38" t="s">
        <v>36</v>
      </c>
      <c r="S70" s="38">
        <f t="shared" ref="S70:S75" si="35">G70-I70</f>
        <v>0.20200000000000001</v>
      </c>
      <c r="T70" s="38">
        <f>I70-(J70+L70+N70+P70)</f>
        <v>-0.20200000000000001</v>
      </c>
      <c r="U70" s="47">
        <f>T70/(J70+L70+N70+P70)*100</f>
        <v>-100</v>
      </c>
      <c r="V70" s="96" t="s">
        <v>326</v>
      </c>
    </row>
    <row r="71" spans="1:22" s="32" customFormat="1" ht="31.5" x14ac:dyDescent="0.15">
      <c r="A71" s="1" t="s">
        <v>43</v>
      </c>
      <c r="B71" s="42" t="s">
        <v>44</v>
      </c>
      <c r="C71" s="28" t="s">
        <v>107</v>
      </c>
      <c r="D71" s="29">
        <f>SUM(D72,D81)</f>
        <v>24.900237351006385</v>
      </c>
      <c r="E71" s="29">
        <f>SUM(E72,E81)</f>
        <v>0</v>
      </c>
      <c r="F71" s="29" t="s">
        <v>36</v>
      </c>
      <c r="G71" s="29">
        <f>SUM(G72,G81)</f>
        <v>75.383999999999986</v>
      </c>
      <c r="H71" s="101">
        <f t="shared" si="34"/>
        <v>53.206000000000003</v>
      </c>
      <c r="I71" s="101">
        <f t="shared" si="32"/>
        <v>67.116744999999995</v>
      </c>
      <c r="J71" s="101">
        <f t="shared" ref="J71:Q71" si="36">J72+J81</f>
        <v>0</v>
      </c>
      <c r="K71" s="101">
        <f t="shared" si="36"/>
        <v>0</v>
      </c>
      <c r="L71" s="101">
        <f t="shared" si="36"/>
        <v>0.47200000000000003</v>
      </c>
      <c r="M71" s="101">
        <f t="shared" si="36"/>
        <v>0.40504000000000001</v>
      </c>
      <c r="N71" s="101">
        <f t="shared" si="36"/>
        <v>0.98099999999999998</v>
      </c>
      <c r="O71" s="101">
        <f t="shared" si="36"/>
        <v>0.80795300000000003</v>
      </c>
      <c r="P71" s="101">
        <f t="shared" si="36"/>
        <v>51.753</v>
      </c>
      <c r="Q71" s="101">
        <f t="shared" si="36"/>
        <v>65.903751999999997</v>
      </c>
      <c r="R71" s="29" t="s">
        <v>36</v>
      </c>
      <c r="S71" s="29">
        <f t="shared" si="35"/>
        <v>8.2672549999999916</v>
      </c>
      <c r="T71" s="29">
        <f t="shared" ref="T71:T80" si="37">I71-(J71+L71+N71+P71)</f>
        <v>13.910744999999991</v>
      </c>
      <c r="U71" s="46">
        <f t="shared" ref="U71:U80" si="38">T71/(J71+L71+N71+P71)*100</f>
        <v>26.145068225388098</v>
      </c>
      <c r="V71" s="98" t="s">
        <v>36</v>
      </c>
    </row>
    <row r="72" spans="1:22" s="32" customFormat="1" ht="21" x14ac:dyDescent="0.15">
      <c r="A72" s="1" t="s">
        <v>45</v>
      </c>
      <c r="B72" s="42" t="s">
        <v>31</v>
      </c>
      <c r="C72" s="28" t="s">
        <v>107</v>
      </c>
      <c r="D72" s="29">
        <f>SUM(D73:D80)</f>
        <v>8.8791399999999996</v>
      </c>
      <c r="E72" s="29">
        <f>SUM(E73:E80)</f>
        <v>0</v>
      </c>
      <c r="F72" s="29" t="s">
        <v>36</v>
      </c>
      <c r="G72" s="29">
        <f>SUM(G73:G80)</f>
        <v>43.071999999999996</v>
      </c>
      <c r="H72" s="101">
        <f t="shared" si="34"/>
        <v>20.894000000000002</v>
      </c>
      <c r="I72" s="101">
        <f t="shared" si="32"/>
        <v>23.682955999999997</v>
      </c>
      <c r="J72" s="101">
        <f t="shared" ref="J72:Q72" si="39">SUM(J73:J80)</f>
        <v>0</v>
      </c>
      <c r="K72" s="101">
        <f t="shared" si="39"/>
        <v>0</v>
      </c>
      <c r="L72" s="101">
        <f t="shared" si="39"/>
        <v>6.2E-2</v>
      </c>
      <c r="M72" s="101">
        <f t="shared" si="39"/>
        <v>4.9532E-2</v>
      </c>
      <c r="N72" s="101">
        <f t="shared" si="39"/>
        <v>0.74099999999999999</v>
      </c>
      <c r="O72" s="101">
        <f t="shared" si="39"/>
        <v>0.607487</v>
      </c>
      <c r="P72" s="101">
        <f t="shared" si="39"/>
        <v>20.091000000000001</v>
      </c>
      <c r="Q72" s="101">
        <f t="shared" si="39"/>
        <v>23.025936999999999</v>
      </c>
      <c r="R72" s="29" t="s">
        <v>36</v>
      </c>
      <c r="S72" s="29">
        <f t="shared" si="35"/>
        <v>19.389043999999998</v>
      </c>
      <c r="T72" s="29">
        <f t="shared" si="37"/>
        <v>2.7889559999999953</v>
      </c>
      <c r="U72" s="46">
        <f t="shared" si="38"/>
        <v>13.348119077247034</v>
      </c>
      <c r="V72" s="95" t="s">
        <v>36</v>
      </c>
    </row>
    <row r="73" spans="1:22" s="18" customFormat="1" ht="33.75" x14ac:dyDescent="0.2">
      <c r="A73" s="2" t="s">
        <v>45</v>
      </c>
      <c r="B73" s="40" t="s">
        <v>58</v>
      </c>
      <c r="C73" s="37" t="s">
        <v>59</v>
      </c>
      <c r="D73" s="38">
        <v>2.0257999999999998</v>
      </c>
      <c r="E73" s="38">
        <v>0</v>
      </c>
      <c r="F73" s="38" t="s">
        <v>36</v>
      </c>
      <c r="G73" s="39">
        <v>15.353999999999999</v>
      </c>
      <c r="H73" s="105">
        <f t="shared" si="34"/>
        <v>15.353999999999999</v>
      </c>
      <c r="I73" s="23">
        <f t="shared" si="32"/>
        <v>13.529207</v>
      </c>
      <c r="J73" s="23">
        <v>0</v>
      </c>
      <c r="K73" s="23">
        <v>0</v>
      </c>
      <c r="L73" s="23">
        <v>0</v>
      </c>
      <c r="M73" s="106">
        <v>0</v>
      </c>
      <c r="N73" s="23">
        <v>0</v>
      </c>
      <c r="O73" s="23">
        <v>0</v>
      </c>
      <c r="P73" s="23">
        <v>15.353999999999999</v>
      </c>
      <c r="Q73" s="23">
        <v>13.529207</v>
      </c>
      <c r="R73" s="38" t="s">
        <v>36</v>
      </c>
      <c r="S73" s="38">
        <f t="shared" si="35"/>
        <v>1.8247929999999997</v>
      </c>
      <c r="T73" s="38">
        <f t="shared" si="37"/>
        <v>-1.8247929999999997</v>
      </c>
      <c r="U73" s="47">
        <f t="shared" si="38"/>
        <v>-11.884805262472318</v>
      </c>
      <c r="V73" s="62" t="s">
        <v>331</v>
      </c>
    </row>
    <row r="74" spans="1:22" s="18" customFormat="1" ht="33.75" x14ac:dyDescent="0.2">
      <c r="A74" s="2" t="s">
        <v>45</v>
      </c>
      <c r="B74" s="40" t="s">
        <v>60</v>
      </c>
      <c r="C74" s="37" t="s">
        <v>61</v>
      </c>
      <c r="D74" s="38">
        <v>1.0966</v>
      </c>
      <c r="E74" s="38">
        <v>0</v>
      </c>
      <c r="F74" s="38" t="s">
        <v>36</v>
      </c>
      <c r="G74" s="39">
        <v>0.307</v>
      </c>
      <c r="H74" s="105">
        <f t="shared" si="34"/>
        <v>0.307</v>
      </c>
      <c r="I74" s="23">
        <f t="shared" si="32"/>
        <v>0.85559700000000005</v>
      </c>
      <c r="J74" s="23">
        <v>0</v>
      </c>
      <c r="K74" s="23">
        <v>0</v>
      </c>
      <c r="L74" s="23">
        <v>0</v>
      </c>
      <c r="M74" s="106">
        <v>0</v>
      </c>
      <c r="N74" s="23">
        <v>0</v>
      </c>
      <c r="O74" s="23">
        <v>0</v>
      </c>
      <c r="P74" s="105">
        <v>0.307</v>
      </c>
      <c r="Q74" s="23">
        <v>0.85559700000000005</v>
      </c>
      <c r="R74" s="38" t="s">
        <v>36</v>
      </c>
      <c r="S74" s="38">
        <f t="shared" si="35"/>
        <v>-0.548597</v>
      </c>
      <c r="T74" s="38">
        <f t="shared" si="37"/>
        <v>0.548597</v>
      </c>
      <c r="U74" s="47">
        <f t="shared" si="38"/>
        <v>178.69609120521173</v>
      </c>
      <c r="V74" s="97" t="s">
        <v>327</v>
      </c>
    </row>
    <row r="75" spans="1:22" s="18" customFormat="1" ht="33.75" x14ac:dyDescent="0.2">
      <c r="A75" s="2" t="s">
        <v>45</v>
      </c>
      <c r="B75" s="40" t="s">
        <v>62</v>
      </c>
      <c r="C75" s="37" t="s">
        <v>63</v>
      </c>
      <c r="D75" s="38">
        <v>2.1415999999999999</v>
      </c>
      <c r="E75" s="38">
        <v>0</v>
      </c>
      <c r="F75" s="38" t="s">
        <v>36</v>
      </c>
      <c r="G75" s="39">
        <v>0.36399999999999999</v>
      </c>
      <c r="H75" s="105">
        <f t="shared" si="34"/>
        <v>0.36399999999999999</v>
      </c>
      <c r="I75" s="23">
        <f t="shared" si="32"/>
        <v>2.1444179999999999</v>
      </c>
      <c r="J75" s="23">
        <v>0</v>
      </c>
      <c r="K75" s="23">
        <v>0</v>
      </c>
      <c r="L75" s="23">
        <v>0</v>
      </c>
      <c r="M75" s="106">
        <v>0</v>
      </c>
      <c r="N75" s="23">
        <v>0</v>
      </c>
      <c r="O75" s="23">
        <v>0</v>
      </c>
      <c r="P75" s="105">
        <v>0.36399999999999999</v>
      </c>
      <c r="Q75" s="23">
        <v>2.1444179999999999</v>
      </c>
      <c r="R75" s="38" t="s">
        <v>36</v>
      </c>
      <c r="S75" s="38">
        <f t="shared" si="35"/>
        <v>-1.7804180000000001</v>
      </c>
      <c r="T75" s="38">
        <f t="shared" si="37"/>
        <v>1.7804180000000001</v>
      </c>
      <c r="U75" s="47">
        <f t="shared" si="38"/>
        <v>489.12582417582422</v>
      </c>
      <c r="V75" s="97" t="s">
        <v>327</v>
      </c>
    </row>
    <row r="76" spans="1:22" s="18" customFormat="1" ht="33.75" x14ac:dyDescent="0.2">
      <c r="A76" s="2" t="s">
        <v>77</v>
      </c>
      <c r="B76" s="45" t="s">
        <v>90</v>
      </c>
      <c r="C76" s="49" t="s">
        <v>78</v>
      </c>
      <c r="D76" s="38">
        <v>1.4160000000000001E-2</v>
      </c>
      <c r="E76" s="38">
        <v>0</v>
      </c>
      <c r="F76" s="38" t="s">
        <v>36</v>
      </c>
      <c r="G76" s="39">
        <v>6.2E-2</v>
      </c>
      <c r="H76" s="105">
        <f t="shared" si="34"/>
        <v>6.2E-2</v>
      </c>
      <c r="I76" s="23">
        <f t="shared" si="32"/>
        <v>4.9532E-2</v>
      </c>
      <c r="J76" s="23">
        <v>0</v>
      </c>
      <c r="K76" s="23">
        <v>0</v>
      </c>
      <c r="L76" s="23">
        <v>6.2E-2</v>
      </c>
      <c r="M76" s="106">
        <v>4.9532E-2</v>
      </c>
      <c r="N76" s="23">
        <v>0</v>
      </c>
      <c r="O76" s="23">
        <v>0</v>
      </c>
      <c r="P76" s="105">
        <v>0</v>
      </c>
      <c r="Q76" s="23">
        <v>0</v>
      </c>
      <c r="R76" s="38" t="s">
        <v>36</v>
      </c>
      <c r="S76" s="38">
        <f t="shared" ref="S76:S90" si="40">G76-I76</f>
        <v>1.2468E-2</v>
      </c>
      <c r="T76" s="38">
        <f t="shared" si="37"/>
        <v>-1.2468E-2</v>
      </c>
      <c r="U76" s="47">
        <f t="shared" si="38"/>
        <v>-20.109677419354838</v>
      </c>
      <c r="V76" s="62" t="s">
        <v>307</v>
      </c>
    </row>
    <row r="77" spans="1:22" s="18" customFormat="1" ht="22.5" x14ac:dyDescent="0.2">
      <c r="A77" s="2" t="s">
        <v>45</v>
      </c>
      <c r="B77" s="48" t="s">
        <v>91</v>
      </c>
      <c r="C77" s="52" t="s">
        <v>92</v>
      </c>
      <c r="D77" s="38">
        <v>1.7000000000000002</v>
      </c>
      <c r="E77" s="38">
        <v>0</v>
      </c>
      <c r="F77" s="38" t="s">
        <v>36</v>
      </c>
      <c r="G77" s="39">
        <v>13.17</v>
      </c>
      <c r="H77" s="105">
        <f t="shared" si="34"/>
        <v>0.438</v>
      </c>
      <c r="I77" s="23">
        <f t="shared" si="32"/>
        <v>0.36402899999999999</v>
      </c>
      <c r="J77" s="23">
        <v>0</v>
      </c>
      <c r="K77" s="23">
        <v>0</v>
      </c>
      <c r="L77" s="23">
        <v>0</v>
      </c>
      <c r="M77" s="106">
        <v>0</v>
      </c>
      <c r="N77" s="23">
        <v>0.438</v>
      </c>
      <c r="O77" s="23">
        <v>0.36402899999999999</v>
      </c>
      <c r="P77" s="105">
        <v>0</v>
      </c>
      <c r="Q77" s="23">
        <v>0</v>
      </c>
      <c r="R77" s="38" t="s">
        <v>36</v>
      </c>
      <c r="S77" s="38">
        <f t="shared" si="40"/>
        <v>12.805971</v>
      </c>
      <c r="T77" s="38">
        <f t="shared" si="37"/>
        <v>-7.3971000000000009E-2</v>
      </c>
      <c r="U77" s="47">
        <f t="shared" si="38"/>
        <v>-16.888356164383563</v>
      </c>
      <c r="V77" s="62" t="s">
        <v>307</v>
      </c>
    </row>
    <row r="78" spans="1:22" s="18" customFormat="1" ht="22.5" x14ac:dyDescent="0.2">
      <c r="A78" s="2" t="s">
        <v>45</v>
      </c>
      <c r="B78" s="48" t="s">
        <v>93</v>
      </c>
      <c r="C78" s="52" t="s">
        <v>94</v>
      </c>
      <c r="D78" s="38">
        <v>1.258</v>
      </c>
      <c r="E78" s="38">
        <v>0</v>
      </c>
      <c r="F78" s="38" t="s">
        <v>36</v>
      </c>
      <c r="G78" s="39">
        <v>9.7490000000000006</v>
      </c>
      <c r="H78" s="105">
        <f t="shared" si="34"/>
        <v>0.30299999999999999</v>
      </c>
      <c r="I78" s="23">
        <f t="shared" si="32"/>
        <v>0.24345800000000001</v>
      </c>
      <c r="J78" s="23">
        <v>0</v>
      </c>
      <c r="K78" s="23">
        <v>0</v>
      </c>
      <c r="L78" s="23">
        <v>0</v>
      </c>
      <c r="M78" s="106">
        <v>0</v>
      </c>
      <c r="N78" s="23">
        <v>0.30299999999999999</v>
      </c>
      <c r="O78" s="23">
        <v>0.24345800000000001</v>
      </c>
      <c r="P78" s="105">
        <v>0</v>
      </c>
      <c r="Q78" s="23">
        <v>0</v>
      </c>
      <c r="R78" s="38" t="s">
        <v>36</v>
      </c>
      <c r="S78" s="38">
        <f t="shared" si="40"/>
        <v>9.5055420000000002</v>
      </c>
      <c r="T78" s="38">
        <f t="shared" si="37"/>
        <v>-5.9541999999999984E-2</v>
      </c>
      <c r="U78" s="47">
        <f t="shared" si="38"/>
        <v>-19.650825082508248</v>
      </c>
      <c r="V78" s="62" t="s">
        <v>307</v>
      </c>
    </row>
    <row r="79" spans="1:22" s="18" customFormat="1" ht="22.5" x14ac:dyDescent="0.2">
      <c r="A79" s="2" t="s">
        <v>45</v>
      </c>
      <c r="B79" s="48" t="s">
        <v>172</v>
      </c>
      <c r="C79" s="52" t="s">
        <v>173</v>
      </c>
      <c r="D79" s="38">
        <v>0.52798</v>
      </c>
      <c r="E79" s="38">
        <v>0</v>
      </c>
      <c r="F79" s="38" t="s">
        <v>36</v>
      </c>
      <c r="G79" s="39">
        <v>3.5529999999999999</v>
      </c>
      <c r="H79" s="105">
        <f t="shared" si="34"/>
        <v>3.5529999999999999</v>
      </c>
      <c r="I79" s="23">
        <f t="shared" si="32"/>
        <v>3.72471</v>
      </c>
      <c r="J79" s="23">
        <v>0</v>
      </c>
      <c r="K79" s="23">
        <v>0</v>
      </c>
      <c r="L79" s="23">
        <v>0</v>
      </c>
      <c r="M79" s="106">
        <v>0</v>
      </c>
      <c r="N79" s="23">
        <v>0</v>
      </c>
      <c r="O79" s="23">
        <v>0</v>
      </c>
      <c r="P79" s="105">
        <v>3.5529999999999999</v>
      </c>
      <c r="Q79" s="23">
        <v>3.72471</v>
      </c>
      <c r="R79" s="38" t="s">
        <v>36</v>
      </c>
      <c r="S79" s="38">
        <f t="shared" si="40"/>
        <v>-0.17171000000000003</v>
      </c>
      <c r="T79" s="38">
        <f t="shared" si="37"/>
        <v>0.17171000000000003</v>
      </c>
      <c r="U79" s="47">
        <f t="shared" si="38"/>
        <v>4.832817337461301</v>
      </c>
      <c r="V79" s="97"/>
    </row>
    <row r="80" spans="1:22" s="18" customFormat="1" ht="33.75" x14ac:dyDescent="0.2">
      <c r="A80" s="2" t="s">
        <v>45</v>
      </c>
      <c r="B80" s="48" t="s">
        <v>174</v>
      </c>
      <c r="C80" s="52" t="s">
        <v>175</v>
      </c>
      <c r="D80" s="38">
        <v>0.11500000000000002</v>
      </c>
      <c r="E80" s="38">
        <v>0</v>
      </c>
      <c r="F80" s="38" t="s">
        <v>36</v>
      </c>
      <c r="G80" s="39">
        <v>0.51300000000000001</v>
      </c>
      <c r="H80" s="105">
        <f t="shared" si="34"/>
        <v>0.51300000000000001</v>
      </c>
      <c r="I80" s="23">
        <f t="shared" si="32"/>
        <v>2.7720050000000001</v>
      </c>
      <c r="J80" s="23">
        <v>0</v>
      </c>
      <c r="K80" s="23">
        <v>0</v>
      </c>
      <c r="L80" s="23">
        <v>0</v>
      </c>
      <c r="M80" s="106">
        <v>0</v>
      </c>
      <c r="N80" s="23">
        <v>0</v>
      </c>
      <c r="O80" s="23">
        <v>0</v>
      </c>
      <c r="P80" s="105">
        <v>0.51300000000000001</v>
      </c>
      <c r="Q80" s="23">
        <v>2.7720050000000001</v>
      </c>
      <c r="R80" s="38" t="s">
        <v>36</v>
      </c>
      <c r="S80" s="38">
        <f t="shared" si="40"/>
        <v>-2.2590050000000002</v>
      </c>
      <c r="T80" s="38">
        <f t="shared" si="37"/>
        <v>2.2590050000000002</v>
      </c>
      <c r="U80" s="47">
        <f t="shared" si="38"/>
        <v>440.3518518518519</v>
      </c>
      <c r="V80" s="97" t="s">
        <v>327</v>
      </c>
    </row>
    <row r="81" spans="1:22" s="32" customFormat="1" ht="21" x14ac:dyDescent="0.15">
      <c r="A81" s="1" t="s">
        <v>46</v>
      </c>
      <c r="B81" s="43" t="s">
        <v>32</v>
      </c>
      <c r="C81" s="28" t="s">
        <v>107</v>
      </c>
      <c r="D81" s="29">
        <f>SUM(D82:D108)</f>
        <v>16.021097351006386</v>
      </c>
      <c r="E81" s="29">
        <f>SUM(E82:E108)</f>
        <v>0</v>
      </c>
      <c r="F81" s="29" t="s">
        <v>36</v>
      </c>
      <c r="G81" s="29">
        <f>SUM(G82:G108)</f>
        <v>32.311999999999998</v>
      </c>
      <c r="H81" s="101">
        <f>J81+L81+N81+P81</f>
        <v>32.312000000000005</v>
      </c>
      <c r="I81" s="101">
        <f>K81+M81+O81+Q81</f>
        <v>43.433788999999997</v>
      </c>
      <c r="J81" s="101">
        <f t="shared" ref="J81:Q81" si="41">SUM(J82:J108)</f>
        <v>0</v>
      </c>
      <c r="K81" s="101">
        <f t="shared" si="41"/>
        <v>0</v>
      </c>
      <c r="L81" s="101">
        <f t="shared" si="41"/>
        <v>0.41000000000000003</v>
      </c>
      <c r="M81" s="101">
        <f t="shared" si="41"/>
        <v>0.35550799999999999</v>
      </c>
      <c r="N81" s="101">
        <f t="shared" si="41"/>
        <v>0.24</v>
      </c>
      <c r="O81" s="101">
        <f t="shared" si="41"/>
        <v>0.20046600000000001</v>
      </c>
      <c r="P81" s="101">
        <f t="shared" si="41"/>
        <v>31.662000000000003</v>
      </c>
      <c r="Q81" s="101">
        <f t="shared" si="41"/>
        <v>42.877814999999998</v>
      </c>
      <c r="R81" s="29" t="s">
        <v>36</v>
      </c>
      <c r="S81" s="29">
        <f t="shared" si="40"/>
        <v>-11.121789</v>
      </c>
      <c r="T81" s="29">
        <f>I81-(J81+L81+N81+P81)</f>
        <v>11.121788999999993</v>
      </c>
      <c r="U81" s="46">
        <f>T81/(J81+L81+N81+P81)*100</f>
        <v>34.419995667244343</v>
      </c>
      <c r="V81" s="95" t="s">
        <v>36</v>
      </c>
    </row>
    <row r="82" spans="1:22" s="18" customFormat="1" ht="22.5" x14ac:dyDescent="0.2">
      <c r="A82" s="2" t="s">
        <v>46</v>
      </c>
      <c r="B82" s="40" t="s">
        <v>64</v>
      </c>
      <c r="C82" s="37" t="s">
        <v>65</v>
      </c>
      <c r="D82" s="38">
        <v>0.50416666666666665</v>
      </c>
      <c r="E82" s="38">
        <v>0</v>
      </c>
      <c r="F82" s="38" t="s">
        <v>36</v>
      </c>
      <c r="G82" s="39">
        <v>7.5999999999999998E-2</v>
      </c>
      <c r="H82" s="105">
        <f>J82+L82+N82+P82</f>
        <v>7.5999999999999998E-2</v>
      </c>
      <c r="I82" s="23">
        <f>K82+M82+O82+Q82</f>
        <v>6.6277000000000003E-2</v>
      </c>
      <c r="J82" s="23">
        <v>0</v>
      </c>
      <c r="K82" s="23">
        <v>0</v>
      </c>
      <c r="L82" s="105">
        <v>7.5999999999999998E-2</v>
      </c>
      <c r="M82" s="23">
        <v>6.6277000000000003E-2</v>
      </c>
      <c r="N82" s="23">
        <v>0</v>
      </c>
      <c r="O82" s="23">
        <v>0</v>
      </c>
      <c r="P82" s="105">
        <v>0</v>
      </c>
      <c r="Q82" s="23">
        <v>0</v>
      </c>
      <c r="R82" s="38" t="s">
        <v>36</v>
      </c>
      <c r="S82" s="38">
        <f t="shared" si="40"/>
        <v>9.7229999999999955E-3</v>
      </c>
      <c r="T82" s="38">
        <f t="shared" ref="T82:T108" si="42">I82-(J82+L82+N82+P82)</f>
        <v>-9.7229999999999955E-3</v>
      </c>
      <c r="U82" s="47">
        <f t="shared" ref="U82:U108" si="43">T82/(J82+L82+N82+P82)*100</f>
        <v>-12.793421052631574</v>
      </c>
      <c r="V82" s="41" t="s">
        <v>307</v>
      </c>
    </row>
    <row r="83" spans="1:22" s="18" customFormat="1" ht="22.5" x14ac:dyDescent="0.2">
      <c r="A83" s="2" t="s">
        <v>46</v>
      </c>
      <c r="B83" s="40" t="s">
        <v>66</v>
      </c>
      <c r="C83" s="37" t="s">
        <v>67</v>
      </c>
      <c r="D83" s="38">
        <v>3.2483333333333335</v>
      </c>
      <c r="E83" s="38">
        <v>0</v>
      </c>
      <c r="F83" s="38" t="s">
        <v>36</v>
      </c>
      <c r="G83" s="39">
        <v>21.861000000000001</v>
      </c>
      <c r="H83" s="105">
        <f t="shared" ref="H83:I98" si="44">J83+L83+N83+P83</f>
        <v>21.861000000000001</v>
      </c>
      <c r="I83" s="23">
        <f t="shared" si="44"/>
        <v>16.482050999999998</v>
      </c>
      <c r="J83" s="23">
        <v>0</v>
      </c>
      <c r="K83" s="23">
        <v>0</v>
      </c>
      <c r="L83" s="105">
        <v>0</v>
      </c>
      <c r="M83" s="23">
        <v>0</v>
      </c>
      <c r="N83" s="23">
        <v>0</v>
      </c>
      <c r="O83" s="23">
        <v>0</v>
      </c>
      <c r="P83" s="105">
        <v>21.861000000000001</v>
      </c>
      <c r="Q83" s="23">
        <v>16.482050999999998</v>
      </c>
      <c r="R83" s="38" t="s">
        <v>36</v>
      </c>
      <c r="S83" s="38">
        <f t="shared" si="40"/>
        <v>5.3789490000000022</v>
      </c>
      <c r="T83" s="38">
        <f t="shared" si="42"/>
        <v>-5.3789490000000022</v>
      </c>
      <c r="U83" s="47">
        <f t="shared" si="43"/>
        <v>-24.60522848909017</v>
      </c>
      <c r="V83" s="62" t="s">
        <v>307</v>
      </c>
    </row>
    <row r="84" spans="1:22" s="18" customFormat="1" ht="33.75" x14ac:dyDescent="0.2">
      <c r="A84" s="2" t="s">
        <v>46</v>
      </c>
      <c r="B84" s="40" t="s">
        <v>68</v>
      </c>
      <c r="C84" s="37" t="s">
        <v>69</v>
      </c>
      <c r="D84" s="38">
        <v>2.3583333333333334</v>
      </c>
      <c r="E84" s="38">
        <v>0</v>
      </c>
      <c r="F84" s="38" t="s">
        <v>36</v>
      </c>
      <c r="G84" s="39">
        <v>0.34200000000000003</v>
      </c>
      <c r="H84" s="105">
        <f t="shared" si="44"/>
        <v>0.34200000000000003</v>
      </c>
      <c r="I84" s="23">
        <f t="shared" si="44"/>
        <v>1.5565290000000001</v>
      </c>
      <c r="J84" s="23">
        <v>0</v>
      </c>
      <c r="K84" s="23">
        <v>0</v>
      </c>
      <c r="L84" s="105">
        <v>0</v>
      </c>
      <c r="M84" s="23">
        <v>0</v>
      </c>
      <c r="N84" s="23">
        <v>0</v>
      </c>
      <c r="O84" s="23">
        <v>0</v>
      </c>
      <c r="P84" s="105">
        <v>0.34200000000000003</v>
      </c>
      <c r="Q84" s="23">
        <v>1.5565290000000001</v>
      </c>
      <c r="R84" s="38" t="s">
        <v>36</v>
      </c>
      <c r="S84" s="38">
        <f t="shared" si="40"/>
        <v>-1.214529</v>
      </c>
      <c r="T84" s="38">
        <f t="shared" si="42"/>
        <v>1.214529</v>
      </c>
      <c r="U84" s="47">
        <f t="shared" si="43"/>
        <v>355.12543859649116</v>
      </c>
      <c r="V84" s="97" t="s">
        <v>327</v>
      </c>
    </row>
    <row r="85" spans="1:22" s="18" customFormat="1" ht="22.5" x14ac:dyDescent="0.2">
      <c r="A85" s="50" t="s">
        <v>46</v>
      </c>
      <c r="B85" s="45" t="s">
        <v>80</v>
      </c>
      <c r="C85" s="49" t="s">
        <v>81</v>
      </c>
      <c r="D85" s="38">
        <v>0.46700000000000003</v>
      </c>
      <c r="E85" s="38">
        <v>0</v>
      </c>
      <c r="F85" s="38" t="s">
        <v>36</v>
      </c>
      <c r="G85" s="39">
        <v>0.10100000000000001</v>
      </c>
      <c r="H85" s="105">
        <f t="shared" si="44"/>
        <v>0.10100000000000001</v>
      </c>
      <c r="I85" s="23">
        <f t="shared" si="44"/>
        <v>8.7303000000000006E-2</v>
      </c>
      <c r="J85" s="104">
        <v>0</v>
      </c>
      <c r="K85" s="104">
        <v>0</v>
      </c>
      <c r="L85" s="105">
        <v>0.10100000000000001</v>
      </c>
      <c r="M85" s="23">
        <v>8.7303000000000006E-2</v>
      </c>
      <c r="N85" s="104">
        <v>0</v>
      </c>
      <c r="O85" s="104">
        <v>0</v>
      </c>
      <c r="P85" s="105">
        <v>0</v>
      </c>
      <c r="Q85" s="104">
        <v>0</v>
      </c>
      <c r="R85" s="38" t="s">
        <v>36</v>
      </c>
      <c r="S85" s="38">
        <f t="shared" si="40"/>
        <v>1.3697000000000001E-2</v>
      </c>
      <c r="T85" s="38">
        <f t="shared" si="42"/>
        <v>-1.3697000000000001E-2</v>
      </c>
      <c r="U85" s="47">
        <f t="shared" si="43"/>
        <v>-13.561386138613862</v>
      </c>
      <c r="V85" s="62" t="s">
        <v>307</v>
      </c>
    </row>
    <row r="86" spans="1:22" s="18" customFormat="1" ht="22.5" x14ac:dyDescent="0.2">
      <c r="A86" s="50" t="s">
        <v>46</v>
      </c>
      <c r="B86" s="45" t="s">
        <v>82</v>
      </c>
      <c r="C86" s="49" t="s">
        <v>83</v>
      </c>
      <c r="D86" s="38">
        <v>0.40100000000000002</v>
      </c>
      <c r="E86" s="38">
        <v>0</v>
      </c>
      <c r="F86" s="38" t="s">
        <v>36</v>
      </c>
      <c r="G86" s="39">
        <v>0.13700000000000001</v>
      </c>
      <c r="H86" s="105">
        <f t="shared" si="44"/>
        <v>0.13700000000000001</v>
      </c>
      <c r="I86" s="23">
        <f t="shared" si="44"/>
        <v>0.120155</v>
      </c>
      <c r="J86" s="104">
        <v>0</v>
      </c>
      <c r="K86" s="104">
        <v>0</v>
      </c>
      <c r="L86" s="105">
        <v>0.13700000000000001</v>
      </c>
      <c r="M86" s="23">
        <v>0.120155</v>
      </c>
      <c r="N86" s="104">
        <v>0</v>
      </c>
      <c r="O86" s="104">
        <v>0</v>
      </c>
      <c r="P86" s="105">
        <v>0</v>
      </c>
      <c r="Q86" s="104">
        <v>0</v>
      </c>
      <c r="R86" s="38" t="s">
        <v>36</v>
      </c>
      <c r="S86" s="38">
        <f t="shared" si="40"/>
        <v>1.6845000000000013E-2</v>
      </c>
      <c r="T86" s="38">
        <f t="shared" si="42"/>
        <v>-1.6845000000000013E-2</v>
      </c>
      <c r="U86" s="47">
        <f t="shared" si="43"/>
        <v>-12.295620437956213</v>
      </c>
      <c r="V86" s="62" t="s">
        <v>307</v>
      </c>
    </row>
    <row r="87" spans="1:22" s="18" customFormat="1" ht="22.5" x14ac:dyDescent="0.2">
      <c r="A87" s="50" t="s">
        <v>46</v>
      </c>
      <c r="B87" s="45" t="s">
        <v>84</v>
      </c>
      <c r="C87" s="49" t="s">
        <v>85</v>
      </c>
      <c r="D87" s="38">
        <v>0.27400000000000002</v>
      </c>
      <c r="E87" s="38">
        <v>0</v>
      </c>
      <c r="F87" s="38" t="s">
        <v>36</v>
      </c>
      <c r="G87" s="39">
        <v>9.6000000000000002E-2</v>
      </c>
      <c r="H87" s="105">
        <f t="shared" si="44"/>
        <v>9.6000000000000002E-2</v>
      </c>
      <c r="I87" s="23">
        <f>K87+M87+O87+Q87</f>
        <v>8.1772999999999998E-2</v>
      </c>
      <c r="J87" s="104">
        <v>0</v>
      </c>
      <c r="K87" s="104">
        <v>0</v>
      </c>
      <c r="L87" s="105">
        <v>9.6000000000000002E-2</v>
      </c>
      <c r="M87" s="106">
        <v>8.1772999999999998E-2</v>
      </c>
      <c r="N87" s="104">
        <v>0</v>
      </c>
      <c r="O87" s="104">
        <v>0</v>
      </c>
      <c r="P87" s="105">
        <v>0</v>
      </c>
      <c r="Q87" s="104">
        <v>0</v>
      </c>
      <c r="R87" s="38" t="s">
        <v>36</v>
      </c>
      <c r="S87" s="38">
        <f t="shared" si="40"/>
        <v>1.4227000000000004E-2</v>
      </c>
      <c r="T87" s="38">
        <f t="shared" si="42"/>
        <v>-1.4227000000000004E-2</v>
      </c>
      <c r="U87" s="47">
        <f t="shared" si="43"/>
        <v>-14.819791666666671</v>
      </c>
      <c r="V87" s="62" t="s">
        <v>307</v>
      </c>
    </row>
    <row r="88" spans="1:22" s="18" customFormat="1" ht="33.75" x14ac:dyDescent="0.2">
      <c r="A88" s="50" t="s">
        <v>46</v>
      </c>
      <c r="B88" s="45" t="s">
        <v>176</v>
      </c>
      <c r="C88" s="49" t="s">
        <v>177</v>
      </c>
      <c r="D88" s="38">
        <v>0.11000000000000001</v>
      </c>
      <c r="E88" s="38">
        <v>0</v>
      </c>
      <c r="F88" s="38" t="s">
        <v>36</v>
      </c>
      <c r="G88" s="39">
        <v>0.49099999999999999</v>
      </c>
      <c r="H88" s="105">
        <f t="shared" si="44"/>
        <v>0.49099999999999999</v>
      </c>
      <c r="I88" s="23">
        <f t="shared" ref="I88:I108" si="45">K88+M88+O88+Q88</f>
        <v>2.0031340000000002</v>
      </c>
      <c r="J88" s="104">
        <v>0</v>
      </c>
      <c r="K88" s="104">
        <v>0</v>
      </c>
      <c r="L88" s="105">
        <v>0</v>
      </c>
      <c r="M88" s="106">
        <v>0</v>
      </c>
      <c r="N88" s="104">
        <v>0</v>
      </c>
      <c r="O88" s="104">
        <v>0</v>
      </c>
      <c r="P88" s="105">
        <v>0.49099999999999999</v>
      </c>
      <c r="Q88" s="104">
        <v>2.0031340000000002</v>
      </c>
      <c r="R88" s="38" t="s">
        <v>36</v>
      </c>
      <c r="S88" s="38">
        <f t="shared" si="40"/>
        <v>-1.5121340000000001</v>
      </c>
      <c r="T88" s="38">
        <f t="shared" si="42"/>
        <v>1.5121340000000001</v>
      </c>
      <c r="U88" s="47">
        <f t="shared" si="43"/>
        <v>307.97026476578412</v>
      </c>
      <c r="V88" s="97" t="s">
        <v>327</v>
      </c>
    </row>
    <row r="89" spans="1:22" s="18" customFormat="1" ht="22.5" x14ac:dyDescent="0.2">
      <c r="A89" s="50" t="s">
        <v>46</v>
      </c>
      <c r="B89" s="45" t="s">
        <v>178</v>
      </c>
      <c r="C89" s="49" t="s">
        <v>179</v>
      </c>
      <c r="D89" s="38">
        <v>0.94083333333333341</v>
      </c>
      <c r="E89" s="38">
        <v>0</v>
      </c>
      <c r="F89" s="38" t="s">
        <v>36</v>
      </c>
      <c r="G89" s="39">
        <v>0.16700000000000001</v>
      </c>
      <c r="H89" s="105">
        <f t="shared" si="44"/>
        <v>0.16700000000000001</v>
      </c>
      <c r="I89" s="23">
        <f t="shared" si="45"/>
        <v>0</v>
      </c>
      <c r="J89" s="104">
        <v>0</v>
      </c>
      <c r="K89" s="104">
        <v>0</v>
      </c>
      <c r="L89" s="105">
        <v>0</v>
      </c>
      <c r="M89" s="106">
        <v>0</v>
      </c>
      <c r="N89" s="104">
        <v>0</v>
      </c>
      <c r="O89" s="104">
        <v>0</v>
      </c>
      <c r="P89" s="105">
        <v>0.16700000000000001</v>
      </c>
      <c r="Q89" s="104">
        <v>0</v>
      </c>
      <c r="R89" s="38" t="s">
        <v>36</v>
      </c>
      <c r="S89" s="38">
        <f t="shared" si="40"/>
        <v>0.16700000000000001</v>
      </c>
      <c r="T89" s="38">
        <f t="shared" si="42"/>
        <v>-0.16700000000000001</v>
      </c>
      <c r="U89" s="47">
        <f t="shared" si="43"/>
        <v>-100</v>
      </c>
      <c r="V89" s="96" t="s">
        <v>326</v>
      </c>
    </row>
    <row r="90" spans="1:22" s="18" customFormat="1" ht="22.5" x14ac:dyDescent="0.2">
      <c r="A90" s="50" t="s">
        <v>46</v>
      </c>
      <c r="B90" s="45" t="s">
        <v>180</v>
      </c>
      <c r="C90" s="49" t="s">
        <v>181</v>
      </c>
      <c r="D90" s="38">
        <v>0.82500000000000007</v>
      </c>
      <c r="E90" s="38">
        <v>0</v>
      </c>
      <c r="F90" s="38" t="s">
        <v>36</v>
      </c>
      <c r="G90" s="39">
        <v>0.15</v>
      </c>
      <c r="H90" s="105">
        <f t="shared" si="44"/>
        <v>0.15</v>
      </c>
      <c r="I90" s="23">
        <f t="shared" si="45"/>
        <v>0</v>
      </c>
      <c r="J90" s="104">
        <v>0</v>
      </c>
      <c r="K90" s="104">
        <v>0</v>
      </c>
      <c r="L90" s="105">
        <v>0</v>
      </c>
      <c r="M90" s="106">
        <v>0</v>
      </c>
      <c r="N90" s="104">
        <v>0</v>
      </c>
      <c r="O90" s="104">
        <v>0</v>
      </c>
      <c r="P90" s="105">
        <v>0.15</v>
      </c>
      <c r="Q90" s="104">
        <v>0</v>
      </c>
      <c r="R90" s="38" t="s">
        <v>36</v>
      </c>
      <c r="S90" s="38">
        <f t="shared" si="40"/>
        <v>0.15</v>
      </c>
      <c r="T90" s="38">
        <f t="shared" si="42"/>
        <v>-0.15</v>
      </c>
      <c r="U90" s="47">
        <f t="shared" si="43"/>
        <v>-100</v>
      </c>
      <c r="V90" s="96" t="s">
        <v>326</v>
      </c>
    </row>
    <row r="91" spans="1:22" s="18" customFormat="1" ht="33.75" x14ac:dyDescent="0.2">
      <c r="A91" s="2" t="s">
        <v>46</v>
      </c>
      <c r="B91" s="48" t="s">
        <v>95</v>
      </c>
      <c r="C91" s="53" t="s">
        <v>96</v>
      </c>
      <c r="D91" s="38">
        <v>2.8333333333333335E-2</v>
      </c>
      <c r="E91" s="38">
        <v>0</v>
      </c>
      <c r="F91" s="38" t="s">
        <v>36</v>
      </c>
      <c r="G91" s="39">
        <v>0.125</v>
      </c>
      <c r="H91" s="105">
        <f t="shared" si="44"/>
        <v>0.125</v>
      </c>
      <c r="I91" s="23">
        <f t="shared" si="45"/>
        <v>0.111247</v>
      </c>
      <c r="J91" s="104">
        <v>0</v>
      </c>
      <c r="K91" s="104">
        <v>0</v>
      </c>
      <c r="L91" s="105">
        <v>0</v>
      </c>
      <c r="M91" s="106">
        <v>0</v>
      </c>
      <c r="N91" s="104">
        <v>0.125</v>
      </c>
      <c r="O91" s="104">
        <v>0.111247</v>
      </c>
      <c r="P91" s="105">
        <v>0</v>
      </c>
      <c r="Q91" s="104">
        <v>0</v>
      </c>
      <c r="R91" s="38" t="s">
        <v>36</v>
      </c>
      <c r="S91" s="38">
        <f t="shared" ref="S91:S108" si="46">G91-I91</f>
        <v>1.3753000000000001E-2</v>
      </c>
      <c r="T91" s="38">
        <f t="shared" si="42"/>
        <v>-1.3753000000000001E-2</v>
      </c>
      <c r="U91" s="47">
        <f t="shared" si="43"/>
        <v>-11.002400000000002</v>
      </c>
      <c r="V91" s="62" t="s">
        <v>307</v>
      </c>
    </row>
    <row r="92" spans="1:22" s="18" customFormat="1" ht="22.5" x14ac:dyDescent="0.2">
      <c r="A92" s="2" t="s">
        <v>46</v>
      </c>
      <c r="B92" s="48" t="s">
        <v>182</v>
      </c>
      <c r="C92" s="53" t="s">
        <v>183</v>
      </c>
      <c r="D92" s="38">
        <v>0.90916666666666668</v>
      </c>
      <c r="E92" s="38">
        <v>0</v>
      </c>
      <c r="F92" s="38" t="s">
        <v>36</v>
      </c>
      <c r="G92" s="39">
        <v>0.193</v>
      </c>
      <c r="H92" s="105">
        <f t="shared" si="44"/>
        <v>0.193</v>
      </c>
      <c r="I92" s="23">
        <f t="shared" si="45"/>
        <v>0.11912399999999999</v>
      </c>
      <c r="J92" s="104">
        <v>0</v>
      </c>
      <c r="K92" s="104">
        <v>0</v>
      </c>
      <c r="L92" s="105">
        <v>0</v>
      </c>
      <c r="M92" s="106">
        <v>0</v>
      </c>
      <c r="N92" s="104">
        <v>0</v>
      </c>
      <c r="O92" s="104">
        <v>0</v>
      </c>
      <c r="P92" s="105">
        <v>0.193</v>
      </c>
      <c r="Q92" s="104">
        <v>0.11912399999999999</v>
      </c>
      <c r="R92" s="38" t="s">
        <v>36</v>
      </c>
      <c r="S92" s="38">
        <f t="shared" si="46"/>
        <v>7.3876000000000011E-2</v>
      </c>
      <c r="T92" s="38">
        <f t="shared" si="42"/>
        <v>-7.3876000000000011E-2</v>
      </c>
      <c r="U92" s="47">
        <f t="shared" si="43"/>
        <v>-38.277720207253893</v>
      </c>
      <c r="V92" s="62" t="s">
        <v>307</v>
      </c>
    </row>
    <row r="93" spans="1:22" s="18" customFormat="1" ht="22.5" x14ac:dyDescent="0.2">
      <c r="A93" s="2" t="s">
        <v>46</v>
      </c>
      <c r="B93" s="48" t="s">
        <v>97</v>
      </c>
      <c r="C93" s="53" t="s">
        <v>98</v>
      </c>
      <c r="D93" s="38">
        <v>0.51833333333333331</v>
      </c>
      <c r="E93" s="38">
        <v>0</v>
      </c>
      <c r="F93" s="38" t="s">
        <v>36</v>
      </c>
      <c r="G93" s="39">
        <v>0.115</v>
      </c>
      <c r="H93" s="105">
        <f t="shared" si="44"/>
        <v>0.115</v>
      </c>
      <c r="I93" s="23">
        <f t="shared" si="45"/>
        <v>8.9219000000000007E-2</v>
      </c>
      <c r="J93" s="104">
        <v>0</v>
      </c>
      <c r="K93" s="104">
        <v>0</v>
      </c>
      <c r="L93" s="105">
        <v>0</v>
      </c>
      <c r="M93" s="106">
        <v>0</v>
      </c>
      <c r="N93" s="104">
        <v>0.115</v>
      </c>
      <c r="O93" s="104">
        <v>8.9219000000000007E-2</v>
      </c>
      <c r="P93" s="105">
        <v>0</v>
      </c>
      <c r="Q93" s="104">
        <v>0</v>
      </c>
      <c r="R93" s="38" t="s">
        <v>36</v>
      </c>
      <c r="S93" s="38">
        <f t="shared" si="46"/>
        <v>2.5780999999999998E-2</v>
      </c>
      <c r="T93" s="38">
        <f t="shared" si="42"/>
        <v>-2.5780999999999998E-2</v>
      </c>
      <c r="U93" s="47">
        <f t="shared" si="43"/>
        <v>-22.418260869565216</v>
      </c>
      <c r="V93" s="62" t="s">
        <v>307</v>
      </c>
    </row>
    <row r="94" spans="1:22" s="18" customFormat="1" ht="22.5" x14ac:dyDescent="0.2">
      <c r="A94" s="2" t="s">
        <v>46</v>
      </c>
      <c r="B94" s="48" t="s">
        <v>184</v>
      </c>
      <c r="C94" s="53" t="s">
        <v>185</v>
      </c>
      <c r="D94" s="38">
        <v>0.60916666666666663</v>
      </c>
      <c r="E94" s="38">
        <v>0</v>
      </c>
      <c r="F94" s="38" t="s">
        <v>36</v>
      </c>
      <c r="G94" s="39">
        <v>0.128</v>
      </c>
      <c r="H94" s="105">
        <f t="shared" si="44"/>
        <v>0.128</v>
      </c>
      <c r="I94" s="23">
        <f t="shared" si="45"/>
        <v>7.7443999999999999E-2</v>
      </c>
      <c r="J94" s="104">
        <v>0</v>
      </c>
      <c r="K94" s="104">
        <v>0</v>
      </c>
      <c r="L94" s="105">
        <v>0</v>
      </c>
      <c r="M94" s="106">
        <v>0</v>
      </c>
      <c r="N94" s="106">
        <v>0</v>
      </c>
      <c r="O94" s="106">
        <v>0</v>
      </c>
      <c r="P94" s="105">
        <v>0.128</v>
      </c>
      <c r="Q94" s="104">
        <v>7.7443999999999999E-2</v>
      </c>
      <c r="R94" s="38" t="s">
        <v>36</v>
      </c>
      <c r="S94" s="38">
        <f t="shared" si="46"/>
        <v>5.0556000000000004E-2</v>
      </c>
      <c r="T94" s="38">
        <f t="shared" si="42"/>
        <v>-5.0556000000000004E-2</v>
      </c>
      <c r="U94" s="47">
        <f t="shared" si="43"/>
        <v>-39.496875000000003</v>
      </c>
      <c r="V94" s="62" t="s">
        <v>307</v>
      </c>
    </row>
    <row r="95" spans="1:22" s="18" customFormat="1" ht="33.75" x14ac:dyDescent="0.2">
      <c r="A95" s="2" t="s">
        <v>46</v>
      </c>
      <c r="B95" s="48" t="s">
        <v>186</v>
      </c>
      <c r="C95" s="53" t="s">
        <v>187</v>
      </c>
      <c r="D95" s="38">
        <v>0.34413352970054001</v>
      </c>
      <c r="E95" s="38">
        <v>0</v>
      </c>
      <c r="F95" s="38" t="s">
        <v>36</v>
      </c>
      <c r="G95" s="39">
        <v>2.3359999999999999</v>
      </c>
      <c r="H95" s="105">
        <f t="shared" si="44"/>
        <v>2.3359999999999999</v>
      </c>
      <c r="I95" s="23">
        <f t="shared" si="45"/>
        <v>5.0998219999999996</v>
      </c>
      <c r="J95" s="104">
        <v>0</v>
      </c>
      <c r="K95" s="104">
        <v>0</v>
      </c>
      <c r="L95" s="105">
        <v>0</v>
      </c>
      <c r="M95" s="106">
        <v>0</v>
      </c>
      <c r="N95" s="106">
        <v>0</v>
      </c>
      <c r="O95" s="106">
        <v>0</v>
      </c>
      <c r="P95" s="105">
        <v>2.3359999999999999</v>
      </c>
      <c r="Q95" s="104">
        <v>5.0998219999999996</v>
      </c>
      <c r="R95" s="38" t="s">
        <v>36</v>
      </c>
      <c r="S95" s="38">
        <f t="shared" si="46"/>
        <v>-2.7638219999999998</v>
      </c>
      <c r="T95" s="38">
        <f t="shared" si="42"/>
        <v>2.7638219999999998</v>
      </c>
      <c r="U95" s="47">
        <f t="shared" si="43"/>
        <v>118.31429794520547</v>
      </c>
      <c r="V95" s="97" t="s">
        <v>327</v>
      </c>
    </row>
    <row r="96" spans="1:22" s="18" customFormat="1" ht="33.75" x14ac:dyDescent="0.2">
      <c r="A96" s="2" t="s">
        <v>46</v>
      </c>
      <c r="B96" s="48" t="s">
        <v>188</v>
      </c>
      <c r="C96" s="53" t="s">
        <v>189</v>
      </c>
      <c r="D96" s="38">
        <v>2.0425</v>
      </c>
      <c r="E96" s="38">
        <v>0</v>
      </c>
      <c r="F96" s="38" t="s">
        <v>36</v>
      </c>
      <c r="G96" s="39">
        <v>0.316</v>
      </c>
      <c r="H96" s="105">
        <f t="shared" si="44"/>
        <v>0.316</v>
      </c>
      <c r="I96" s="23">
        <f t="shared" si="45"/>
        <v>1.4747589999999999</v>
      </c>
      <c r="J96" s="104">
        <v>0</v>
      </c>
      <c r="K96" s="104">
        <v>0</v>
      </c>
      <c r="L96" s="105">
        <v>0</v>
      </c>
      <c r="M96" s="106">
        <v>0</v>
      </c>
      <c r="N96" s="106">
        <v>0</v>
      </c>
      <c r="O96" s="106">
        <v>0</v>
      </c>
      <c r="P96" s="105">
        <v>0.316</v>
      </c>
      <c r="Q96" s="104">
        <v>1.4747589999999999</v>
      </c>
      <c r="R96" s="38" t="s">
        <v>36</v>
      </c>
      <c r="S96" s="38">
        <f t="shared" si="46"/>
        <v>-1.1587589999999999</v>
      </c>
      <c r="T96" s="38">
        <f t="shared" si="42"/>
        <v>1.1587589999999999</v>
      </c>
      <c r="U96" s="47">
        <f t="shared" si="43"/>
        <v>366.69588607594932</v>
      </c>
      <c r="V96" s="97" t="s">
        <v>327</v>
      </c>
    </row>
    <row r="97" spans="1:22" s="18" customFormat="1" ht="33.75" x14ac:dyDescent="0.2">
      <c r="A97" s="2" t="s">
        <v>46</v>
      </c>
      <c r="B97" s="48" t="s">
        <v>190</v>
      </c>
      <c r="C97" s="53" t="s">
        <v>191</v>
      </c>
      <c r="D97" s="38">
        <v>0.14175257731958751</v>
      </c>
      <c r="E97" s="38">
        <v>0</v>
      </c>
      <c r="F97" s="38" t="s">
        <v>36</v>
      </c>
      <c r="G97" s="39">
        <v>0.96299999999999997</v>
      </c>
      <c r="H97" s="105">
        <f t="shared" si="44"/>
        <v>0.96299999999999997</v>
      </c>
      <c r="I97" s="23">
        <f t="shared" si="45"/>
        <v>1.7742059999999999</v>
      </c>
      <c r="J97" s="104">
        <v>0</v>
      </c>
      <c r="K97" s="104">
        <v>0</v>
      </c>
      <c r="L97" s="105">
        <v>0</v>
      </c>
      <c r="M97" s="106">
        <v>0</v>
      </c>
      <c r="N97" s="106">
        <v>0</v>
      </c>
      <c r="O97" s="106">
        <v>0</v>
      </c>
      <c r="P97" s="105">
        <v>0.96299999999999997</v>
      </c>
      <c r="Q97" s="104">
        <v>1.7742059999999999</v>
      </c>
      <c r="R97" s="38" t="s">
        <v>36</v>
      </c>
      <c r="S97" s="38">
        <f t="shared" si="46"/>
        <v>-0.81120599999999998</v>
      </c>
      <c r="T97" s="38">
        <f t="shared" si="42"/>
        <v>0.81120599999999998</v>
      </c>
      <c r="U97" s="47">
        <f t="shared" si="43"/>
        <v>84.237383177570095</v>
      </c>
      <c r="V97" s="97" t="s">
        <v>327</v>
      </c>
    </row>
    <row r="98" spans="1:22" s="18" customFormat="1" ht="33.75" x14ac:dyDescent="0.2">
      <c r="A98" s="2" t="s">
        <v>46</v>
      </c>
      <c r="B98" s="48" t="s">
        <v>192</v>
      </c>
      <c r="C98" s="53" t="s">
        <v>193</v>
      </c>
      <c r="D98" s="38">
        <v>0.14175257731958751</v>
      </c>
      <c r="E98" s="38">
        <v>0</v>
      </c>
      <c r="F98" s="38" t="s">
        <v>36</v>
      </c>
      <c r="G98" s="39">
        <v>0.96299999999999997</v>
      </c>
      <c r="H98" s="105">
        <f t="shared" si="44"/>
        <v>0.96299999999999997</v>
      </c>
      <c r="I98" s="23">
        <f t="shared" si="45"/>
        <v>1.713786</v>
      </c>
      <c r="J98" s="104">
        <v>0</v>
      </c>
      <c r="K98" s="104">
        <v>0</v>
      </c>
      <c r="L98" s="105">
        <v>0</v>
      </c>
      <c r="M98" s="106">
        <v>0</v>
      </c>
      <c r="N98" s="106">
        <v>0</v>
      </c>
      <c r="O98" s="106">
        <v>0</v>
      </c>
      <c r="P98" s="105">
        <v>0.96299999999999997</v>
      </c>
      <c r="Q98" s="104">
        <v>1.713786</v>
      </c>
      <c r="R98" s="38" t="s">
        <v>36</v>
      </c>
      <c r="S98" s="38">
        <f t="shared" si="46"/>
        <v>-0.75078600000000006</v>
      </c>
      <c r="T98" s="38">
        <f t="shared" si="42"/>
        <v>0.75078600000000006</v>
      </c>
      <c r="U98" s="47">
        <f t="shared" si="43"/>
        <v>77.963239875389419</v>
      </c>
      <c r="V98" s="97" t="s">
        <v>327</v>
      </c>
    </row>
    <row r="99" spans="1:22" s="18" customFormat="1" ht="33.75" x14ac:dyDescent="0.2">
      <c r="A99" s="2" t="s">
        <v>46</v>
      </c>
      <c r="B99" s="48" t="s">
        <v>194</v>
      </c>
      <c r="C99" s="53" t="s">
        <v>195</v>
      </c>
      <c r="D99" s="38">
        <v>3.4166000000000002E-2</v>
      </c>
      <c r="E99" s="38">
        <v>0</v>
      </c>
      <c r="F99" s="38" t="s">
        <v>36</v>
      </c>
      <c r="G99" s="39">
        <v>0.153</v>
      </c>
      <c r="H99" s="105">
        <f t="shared" ref="H99:H108" si="47">J99+L99+N99+P99</f>
        <v>0.153</v>
      </c>
      <c r="I99" s="23">
        <f t="shared" si="45"/>
        <v>1.1023989999999999</v>
      </c>
      <c r="J99" s="104">
        <v>0</v>
      </c>
      <c r="K99" s="104">
        <v>0</v>
      </c>
      <c r="L99" s="105">
        <v>0</v>
      </c>
      <c r="M99" s="106">
        <v>0</v>
      </c>
      <c r="N99" s="106">
        <v>0</v>
      </c>
      <c r="O99" s="106">
        <v>0</v>
      </c>
      <c r="P99" s="105">
        <v>0.153</v>
      </c>
      <c r="Q99" s="104">
        <v>1.1023989999999999</v>
      </c>
      <c r="R99" s="38" t="s">
        <v>36</v>
      </c>
      <c r="S99" s="38">
        <f t="shared" si="46"/>
        <v>-0.94939899999999988</v>
      </c>
      <c r="T99" s="38">
        <f t="shared" si="42"/>
        <v>0.94939899999999988</v>
      </c>
      <c r="U99" s="47">
        <f t="shared" si="43"/>
        <v>620.52222222222224</v>
      </c>
      <c r="V99" s="97" t="s">
        <v>327</v>
      </c>
    </row>
    <row r="100" spans="1:22" s="18" customFormat="1" ht="33.75" x14ac:dyDescent="0.2">
      <c r="A100" s="2" t="s">
        <v>46</v>
      </c>
      <c r="B100" s="48" t="s">
        <v>196</v>
      </c>
      <c r="C100" s="53" t="s">
        <v>197</v>
      </c>
      <c r="D100" s="38">
        <v>7.0830000000000004E-2</v>
      </c>
      <c r="E100" s="38">
        <v>0</v>
      </c>
      <c r="F100" s="38" t="s">
        <v>36</v>
      </c>
      <c r="G100" s="39">
        <v>0.318</v>
      </c>
      <c r="H100" s="105">
        <f t="shared" si="47"/>
        <v>0.318</v>
      </c>
      <c r="I100" s="23">
        <f t="shared" si="45"/>
        <v>1.5087060000000001</v>
      </c>
      <c r="J100" s="104">
        <v>0</v>
      </c>
      <c r="K100" s="104">
        <v>0</v>
      </c>
      <c r="L100" s="105">
        <v>0</v>
      </c>
      <c r="M100" s="106">
        <v>0</v>
      </c>
      <c r="N100" s="106">
        <v>0</v>
      </c>
      <c r="O100" s="106">
        <v>0</v>
      </c>
      <c r="P100" s="105">
        <v>0.318</v>
      </c>
      <c r="Q100" s="104">
        <v>1.5087060000000001</v>
      </c>
      <c r="R100" s="38" t="s">
        <v>36</v>
      </c>
      <c r="S100" s="38">
        <f t="shared" si="46"/>
        <v>-1.190706</v>
      </c>
      <c r="T100" s="38">
        <f t="shared" si="42"/>
        <v>1.190706</v>
      </c>
      <c r="U100" s="47">
        <f t="shared" si="43"/>
        <v>374.43584905660379</v>
      </c>
      <c r="V100" s="97" t="s">
        <v>327</v>
      </c>
    </row>
    <row r="101" spans="1:22" s="18" customFormat="1" ht="33.75" x14ac:dyDescent="0.2">
      <c r="A101" s="2" t="s">
        <v>46</v>
      </c>
      <c r="B101" s="48" t="s">
        <v>198</v>
      </c>
      <c r="C101" s="53" t="s">
        <v>199</v>
      </c>
      <c r="D101" s="38">
        <v>9.5000000000000001E-2</v>
      </c>
      <c r="E101" s="38">
        <v>0</v>
      </c>
      <c r="F101" s="38" t="s">
        <v>36</v>
      </c>
      <c r="G101" s="39">
        <v>0.42399999999999999</v>
      </c>
      <c r="H101" s="105">
        <f t="shared" si="47"/>
        <v>0.42399999999999999</v>
      </c>
      <c r="I101" s="23">
        <f t="shared" si="45"/>
        <v>2.225949</v>
      </c>
      <c r="J101" s="104">
        <v>0</v>
      </c>
      <c r="K101" s="104">
        <v>0</v>
      </c>
      <c r="L101" s="105">
        <v>0</v>
      </c>
      <c r="M101" s="106">
        <v>0</v>
      </c>
      <c r="N101" s="106">
        <v>0</v>
      </c>
      <c r="O101" s="106">
        <v>0</v>
      </c>
      <c r="P101" s="105">
        <v>0.42399999999999999</v>
      </c>
      <c r="Q101" s="104">
        <v>2.225949</v>
      </c>
      <c r="R101" s="38" t="s">
        <v>36</v>
      </c>
      <c r="S101" s="38">
        <f t="shared" si="46"/>
        <v>-1.801949</v>
      </c>
      <c r="T101" s="38">
        <f t="shared" si="42"/>
        <v>1.801949</v>
      </c>
      <c r="U101" s="47">
        <f t="shared" si="43"/>
        <v>424.9879716981132</v>
      </c>
      <c r="V101" s="97" t="s">
        <v>327</v>
      </c>
    </row>
    <row r="102" spans="1:22" s="18" customFormat="1" ht="33.75" x14ac:dyDescent="0.2">
      <c r="A102" s="2" t="s">
        <v>46</v>
      </c>
      <c r="B102" s="48" t="s">
        <v>200</v>
      </c>
      <c r="C102" s="53" t="s">
        <v>201</v>
      </c>
      <c r="D102" s="38">
        <v>3.6659999999999998E-2</v>
      </c>
      <c r="E102" s="38">
        <v>0</v>
      </c>
      <c r="F102" s="38" t="s">
        <v>36</v>
      </c>
      <c r="G102" s="39">
        <v>0.16500000000000001</v>
      </c>
      <c r="H102" s="105">
        <f t="shared" si="47"/>
        <v>0.16500000000000001</v>
      </c>
      <c r="I102" s="23">
        <f t="shared" si="45"/>
        <v>0.95645100000000005</v>
      </c>
      <c r="J102" s="104">
        <v>0</v>
      </c>
      <c r="K102" s="104">
        <v>0</v>
      </c>
      <c r="L102" s="105">
        <v>0</v>
      </c>
      <c r="M102" s="106">
        <v>0</v>
      </c>
      <c r="N102" s="106">
        <v>0</v>
      </c>
      <c r="O102" s="106">
        <v>0</v>
      </c>
      <c r="P102" s="105">
        <v>0.16500000000000001</v>
      </c>
      <c r="Q102" s="104">
        <v>0.95645100000000005</v>
      </c>
      <c r="R102" s="38" t="s">
        <v>36</v>
      </c>
      <c r="S102" s="38">
        <f t="shared" si="46"/>
        <v>-0.79145100000000002</v>
      </c>
      <c r="T102" s="38">
        <f t="shared" si="42"/>
        <v>0.79145100000000002</v>
      </c>
      <c r="U102" s="47">
        <f t="shared" si="43"/>
        <v>479.66727272727275</v>
      </c>
      <c r="V102" s="97" t="s">
        <v>327</v>
      </c>
    </row>
    <row r="103" spans="1:22" s="18" customFormat="1" ht="33.75" x14ac:dyDescent="0.2">
      <c r="A103" s="2" t="s">
        <v>46</v>
      </c>
      <c r="B103" s="48" t="s">
        <v>202</v>
      </c>
      <c r="C103" s="53" t="s">
        <v>203</v>
      </c>
      <c r="D103" s="38">
        <v>2.5829999999999999E-2</v>
      </c>
      <c r="E103" s="38">
        <v>0</v>
      </c>
      <c r="F103" s="38" t="s">
        <v>36</v>
      </c>
      <c r="G103" s="39">
        <v>0.115</v>
      </c>
      <c r="H103" s="105">
        <f t="shared" si="47"/>
        <v>0.115</v>
      </c>
      <c r="I103" s="23">
        <f t="shared" si="45"/>
        <v>0.88032200000000005</v>
      </c>
      <c r="J103" s="104">
        <v>0</v>
      </c>
      <c r="K103" s="104">
        <v>0</v>
      </c>
      <c r="L103" s="105">
        <v>0</v>
      </c>
      <c r="M103" s="106">
        <v>0</v>
      </c>
      <c r="N103" s="106">
        <v>0</v>
      </c>
      <c r="O103" s="106">
        <v>0</v>
      </c>
      <c r="P103" s="105">
        <v>0.115</v>
      </c>
      <c r="Q103" s="104">
        <v>0.88032200000000005</v>
      </c>
      <c r="R103" s="38" t="s">
        <v>36</v>
      </c>
      <c r="S103" s="38">
        <f t="shared" si="46"/>
        <v>-0.76532200000000006</v>
      </c>
      <c r="T103" s="38">
        <f t="shared" si="42"/>
        <v>0.76532200000000006</v>
      </c>
      <c r="U103" s="47">
        <f t="shared" si="43"/>
        <v>665.49739130434784</v>
      </c>
      <c r="V103" s="97" t="s">
        <v>327</v>
      </c>
    </row>
    <row r="104" spans="1:22" s="18" customFormat="1" ht="33.75" x14ac:dyDescent="0.2">
      <c r="A104" s="2" t="s">
        <v>46</v>
      </c>
      <c r="B104" s="48" t="s">
        <v>204</v>
      </c>
      <c r="C104" s="53" t="s">
        <v>205</v>
      </c>
      <c r="D104" s="38">
        <v>2.2499999999999999E-2</v>
      </c>
      <c r="E104" s="38">
        <v>0</v>
      </c>
      <c r="F104" s="38" t="s">
        <v>36</v>
      </c>
      <c r="G104" s="39">
        <v>0.1</v>
      </c>
      <c r="H104" s="105">
        <f t="shared" si="47"/>
        <v>0.1</v>
      </c>
      <c r="I104" s="23">
        <f t="shared" si="45"/>
        <v>0.67958099999999999</v>
      </c>
      <c r="J104" s="104">
        <v>0</v>
      </c>
      <c r="K104" s="104">
        <v>0</v>
      </c>
      <c r="L104" s="105">
        <v>0</v>
      </c>
      <c r="M104" s="106">
        <v>0</v>
      </c>
      <c r="N104" s="106">
        <v>0</v>
      </c>
      <c r="O104" s="106">
        <v>0</v>
      </c>
      <c r="P104" s="105">
        <v>0.1</v>
      </c>
      <c r="Q104" s="104">
        <v>0.67958099999999999</v>
      </c>
      <c r="R104" s="38" t="s">
        <v>36</v>
      </c>
      <c r="S104" s="38">
        <f t="shared" si="46"/>
        <v>-0.57958100000000001</v>
      </c>
      <c r="T104" s="38">
        <f t="shared" si="42"/>
        <v>0.57958100000000001</v>
      </c>
      <c r="U104" s="47">
        <f t="shared" si="43"/>
        <v>579.5809999999999</v>
      </c>
      <c r="V104" s="97" t="s">
        <v>327</v>
      </c>
    </row>
    <row r="105" spans="1:22" s="18" customFormat="1" ht="33.75" x14ac:dyDescent="0.2">
      <c r="A105" s="2" t="s">
        <v>46</v>
      </c>
      <c r="B105" s="48" t="s">
        <v>206</v>
      </c>
      <c r="C105" s="53" t="s">
        <v>207</v>
      </c>
      <c r="D105" s="38">
        <v>1.9165999999999999E-2</v>
      </c>
      <c r="E105" s="38">
        <v>0</v>
      </c>
      <c r="F105" s="38" t="s">
        <v>36</v>
      </c>
      <c r="G105" s="39">
        <v>8.5000000000000006E-2</v>
      </c>
      <c r="H105" s="105">
        <f t="shared" si="47"/>
        <v>8.5000000000000006E-2</v>
      </c>
      <c r="I105" s="23">
        <f t="shared" si="45"/>
        <v>0.68864800000000004</v>
      </c>
      <c r="J105" s="104">
        <v>0</v>
      </c>
      <c r="K105" s="104">
        <v>0</v>
      </c>
      <c r="L105" s="105">
        <v>0</v>
      </c>
      <c r="M105" s="106">
        <v>0</v>
      </c>
      <c r="N105" s="106">
        <v>0</v>
      </c>
      <c r="O105" s="106">
        <v>0</v>
      </c>
      <c r="P105" s="105">
        <v>8.5000000000000006E-2</v>
      </c>
      <c r="Q105" s="104">
        <v>0.68864800000000004</v>
      </c>
      <c r="R105" s="38" t="s">
        <v>36</v>
      </c>
      <c r="S105" s="38">
        <f t="shared" si="46"/>
        <v>-0.60364800000000007</v>
      </c>
      <c r="T105" s="38">
        <f t="shared" si="42"/>
        <v>0.60364800000000007</v>
      </c>
      <c r="U105" s="47">
        <f t="shared" si="43"/>
        <v>710.17411764705889</v>
      </c>
      <c r="V105" s="97" t="s">
        <v>327</v>
      </c>
    </row>
    <row r="106" spans="1:22" s="18" customFormat="1" ht="33.75" x14ac:dyDescent="0.2">
      <c r="A106" s="2" t="s">
        <v>46</v>
      </c>
      <c r="B106" s="48" t="s">
        <v>208</v>
      </c>
      <c r="C106" s="53" t="s">
        <v>209</v>
      </c>
      <c r="D106" s="38">
        <v>0.30314000000000002</v>
      </c>
      <c r="E106" s="38">
        <v>0</v>
      </c>
      <c r="F106" s="38" t="s">
        <v>36</v>
      </c>
      <c r="G106" s="39">
        <v>2.0579999999999998</v>
      </c>
      <c r="H106" s="105">
        <f t="shared" si="47"/>
        <v>2.0579999999999998</v>
      </c>
      <c r="I106" s="23">
        <f t="shared" si="45"/>
        <v>2.9754079999999998</v>
      </c>
      <c r="J106" s="104">
        <v>0</v>
      </c>
      <c r="K106" s="104">
        <v>0</v>
      </c>
      <c r="L106" s="105">
        <v>0</v>
      </c>
      <c r="M106" s="106">
        <v>0</v>
      </c>
      <c r="N106" s="106">
        <v>0</v>
      </c>
      <c r="O106" s="106">
        <v>0</v>
      </c>
      <c r="P106" s="105">
        <v>2.0579999999999998</v>
      </c>
      <c r="Q106" s="104">
        <v>2.9754079999999998</v>
      </c>
      <c r="R106" s="38" t="s">
        <v>36</v>
      </c>
      <c r="S106" s="38">
        <f t="shared" si="46"/>
        <v>-0.917408</v>
      </c>
      <c r="T106" s="38">
        <f t="shared" si="42"/>
        <v>0.917408</v>
      </c>
      <c r="U106" s="47">
        <f t="shared" si="43"/>
        <v>44.577648202138</v>
      </c>
      <c r="V106" s="97" t="s">
        <v>327</v>
      </c>
    </row>
    <row r="107" spans="1:22" s="18" customFormat="1" ht="33.75" x14ac:dyDescent="0.2">
      <c r="A107" s="2" t="s">
        <v>46</v>
      </c>
      <c r="B107" s="48" t="s">
        <v>210</v>
      </c>
      <c r="C107" s="53" t="s">
        <v>211</v>
      </c>
      <c r="D107" s="38">
        <v>0.77500000000000002</v>
      </c>
      <c r="E107" s="38">
        <v>0</v>
      </c>
      <c r="F107" s="38" t="s">
        <v>36</v>
      </c>
      <c r="G107" s="39">
        <v>0.16700000000000001</v>
      </c>
      <c r="H107" s="105">
        <f t="shared" si="47"/>
        <v>0.16700000000000001</v>
      </c>
      <c r="I107" s="23">
        <f t="shared" si="45"/>
        <v>0.80067999999999995</v>
      </c>
      <c r="J107" s="104">
        <v>0</v>
      </c>
      <c r="K107" s="104">
        <v>0</v>
      </c>
      <c r="L107" s="105">
        <v>0</v>
      </c>
      <c r="M107" s="106">
        <v>0</v>
      </c>
      <c r="N107" s="106">
        <v>0</v>
      </c>
      <c r="O107" s="106">
        <v>0</v>
      </c>
      <c r="P107" s="105">
        <v>0.16700000000000001</v>
      </c>
      <c r="Q107" s="104">
        <v>0.80067999999999995</v>
      </c>
      <c r="R107" s="38" t="s">
        <v>36</v>
      </c>
      <c r="S107" s="38">
        <f t="shared" si="46"/>
        <v>-0.63367999999999991</v>
      </c>
      <c r="T107" s="38">
        <f t="shared" si="42"/>
        <v>0.63367999999999991</v>
      </c>
      <c r="U107" s="47">
        <f t="shared" si="43"/>
        <v>379.44910179640709</v>
      </c>
      <c r="V107" s="97" t="s">
        <v>327</v>
      </c>
    </row>
    <row r="108" spans="1:22" s="18" customFormat="1" ht="33.75" x14ac:dyDescent="0.2">
      <c r="A108" s="2" t="s">
        <v>46</v>
      </c>
      <c r="B108" s="48" t="s">
        <v>212</v>
      </c>
      <c r="C108" s="53" t="s">
        <v>213</v>
      </c>
      <c r="D108" s="38">
        <v>0.77500000000000002</v>
      </c>
      <c r="E108" s="38">
        <v>0</v>
      </c>
      <c r="F108" s="38" t="s">
        <v>36</v>
      </c>
      <c r="G108" s="39">
        <v>0.16700000000000001</v>
      </c>
      <c r="H108" s="105">
        <f t="shared" si="47"/>
        <v>0.16700000000000001</v>
      </c>
      <c r="I108" s="23">
        <f t="shared" si="45"/>
        <v>0.75881600000000005</v>
      </c>
      <c r="J108" s="104">
        <v>0</v>
      </c>
      <c r="K108" s="104">
        <v>0</v>
      </c>
      <c r="L108" s="105">
        <v>0</v>
      </c>
      <c r="M108" s="106">
        <v>0</v>
      </c>
      <c r="N108" s="106">
        <v>0</v>
      </c>
      <c r="O108" s="104">
        <v>0</v>
      </c>
      <c r="P108" s="105">
        <v>0.16700000000000001</v>
      </c>
      <c r="Q108" s="104">
        <v>0.75881600000000005</v>
      </c>
      <c r="R108" s="38" t="s">
        <v>36</v>
      </c>
      <c r="S108" s="38">
        <f t="shared" si="46"/>
        <v>-0.59181600000000001</v>
      </c>
      <c r="T108" s="38">
        <f t="shared" si="42"/>
        <v>0.59181600000000001</v>
      </c>
      <c r="U108" s="47">
        <f t="shared" si="43"/>
        <v>354.38083832335326</v>
      </c>
      <c r="V108" s="97" t="s">
        <v>327</v>
      </c>
    </row>
    <row r="109" spans="1:22" s="32" customFormat="1" ht="21" x14ac:dyDescent="0.15">
      <c r="A109" s="1" t="s">
        <v>47</v>
      </c>
      <c r="B109" s="33" t="s">
        <v>48</v>
      </c>
      <c r="C109" s="28" t="s">
        <v>107</v>
      </c>
      <c r="D109" s="29">
        <f>D110</f>
        <v>6.4779999999999998</v>
      </c>
      <c r="E109" s="29">
        <f>E110</f>
        <v>0</v>
      </c>
      <c r="F109" s="29" t="s">
        <v>36</v>
      </c>
      <c r="G109" s="30">
        <f>G110</f>
        <v>34.847000000000001</v>
      </c>
      <c r="H109" s="101">
        <f t="shared" ref="H109:I111" si="48">J109+L109+N109+P109</f>
        <v>34.847000000000001</v>
      </c>
      <c r="I109" s="101">
        <f t="shared" si="48"/>
        <v>34.853126000000003</v>
      </c>
      <c r="J109" s="101">
        <f>J110</f>
        <v>0</v>
      </c>
      <c r="K109" s="101">
        <f t="shared" ref="K109:Q109" si="49">K110</f>
        <v>0</v>
      </c>
      <c r="L109" s="101">
        <f t="shared" si="49"/>
        <v>0</v>
      </c>
      <c r="M109" s="101">
        <f t="shared" si="49"/>
        <v>0</v>
      </c>
      <c r="N109" s="101">
        <f t="shared" si="49"/>
        <v>0</v>
      </c>
      <c r="O109" s="101">
        <f t="shared" si="49"/>
        <v>0</v>
      </c>
      <c r="P109" s="101">
        <f t="shared" si="49"/>
        <v>34.847000000000001</v>
      </c>
      <c r="Q109" s="101">
        <f t="shared" si="49"/>
        <v>34.853126000000003</v>
      </c>
      <c r="R109" s="29" t="s">
        <v>36</v>
      </c>
      <c r="S109" s="29">
        <f>G109-I109</f>
        <v>-6.1260000000018522E-3</v>
      </c>
      <c r="T109" s="29">
        <f t="shared" ref="T109:T110" si="50">I109-(J109+L109+N109+P109)</f>
        <v>6.1260000000018522E-3</v>
      </c>
      <c r="U109" s="46">
        <f t="shared" ref="U109:U110" si="51">T109/(J109+L109+N109+P109)*100</f>
        <v>1.7579705570068736E-2</v>
      </c>
      <c r="V109" s="95" t="s">
        <v>36</v>
      </c>
    </row>
    <row r="110" spans="1:22" s="32" customFormat="1" ht="21" x14ac:dyDescent="0.15">
      <c r="A110" s="1" t="s">
        <v>49</v>
      </c>
      <c r="B110" s="35" t="s">
        <v>214</v>
      </c>
      <c r="C110" s="28" t="s">
        <v>107</v>
      </c>
      <c r="D110" s="29">
        <f>D111</f>
        <v>6.4779999999999998</v>
      </c>
      <c r="E110" s="29">
        <f>E111</f>
        <v>0</v>
      </c>
      <c r="F110" s="29" t="s">
        <v>36</v>
      </c>
      <c r="G110" s="30">
        <f>G111</f>
        <v>34.847000000000001</v>
      </c>
      <c r="H110" s="101">
        <f t="shared" si="48"/>
        <v>34.847000000000001</v>
      </c>
      <c r="I110" s="101">
        <f t="shared" si="48"/>
        <v>34.853126000000003</v>
      </c>
      <c r="J110" s="101">
        <f>J111</f>
        <v>0</v>
      </c>
      <c r="K110" s="101">
        <f t="shared" ref="K110:Q110" si="52">K111</f>
        <v>0</v>
      </c>
      <c r="L110" s="101">
        <f t="shared" si="52"/>
        <v>0</v>
      </c>
      <c r="M110" s="101">
        <f t="shared" si="52"/>
        <v>0</v>
      </c>
      <c r="N110" s="101">
        <f t="shared" si="52"/>
        <v>0</v>
      </c>
      <c r="O110" s="101">
        <f t="shared" si="52"/>
        <v>0</v>
      </c>
      <c r="P110" s="101">
        <f t="shared" si="52"/>
        <v>34.847000000000001</v>
      </c>
      <c r="Q110" s="101">
        <f t="shared" si="52"/>
        <v>34.853126000000003</v>
      </c>
      <c r="R110" s="29" t="s">
        <v>36</v>
      </c>
      <c r="S110" s="29">
        <f>G110-I110</f>
        <v>-6.1260000000018522E-3</v>
      </c>
      <c r="T110" s="29">
        <f t="shared" si="50"/>
        <v>6.1260000000018522E-3</v>
      </c>
      <c r="U110" s="46">
        <f t="shared" si="51"/>
        <v>1.7579705570068736E-2</v>
      </c>
      <c r="V110" s="95" t="s">
        <v>36</v>
      </c>
    </row>
    <row r="111" spans="1:22" s="18" customFormat="1" ht="33.75" x14ac:dyDescent="0.2">
      <c r="A111" s="2" t="s">
        <v>49</v>
      </c>
      <c r="B111" s="36" t="s">
        <v>33</v>
      </c>
      <c r="C111" s="37" t="s">
        <v>70</v>
      </c>
      <c r="D111" s="38">
        <v>6.4779999999999998</v>
      </c>
      <c r="E111" s="38">
        <v>0</v>
      </c>
      <c r="F111" s="38" t="s">
        <v>36</v>
      </c>
      <c r="G111" s="39">
        <v>34.847000000000001</v>
      </c>
      <c r="H111" s="105">
        <f t="shared" si="48"/>
        <v>34.847000000000001</v>
      </c>
      <c r="I111" s="23">
        <f t="shared" si="48"/>
        <v>34.853126000000003</v>
      </c>
      <c r="J111" s="23">
        <v>0</v>
      </c>
      <c r="K111" s="23">
        <v>0</v>
      </c>
      <c r="L111" s="105">
        <v>0</v>
      </c>
      <c r="M111" s="106">
        <v>0</v>
      </c>
      <c r="N111" s="23">
        <v>0</v>
      </c>
      <c r="O111" s="23">
        <v>0</v>
      </c>
      <c r="P111" s="23">
        <v>34.847000000000001</v>
      </c>
      <c r="Q111" s="23">
        <v>34.853126000000003</v>
      </c>
      <c r="R111" s="38" t="s">
        <v>36</v>
      </c>
      <c r="S111" s="38">
        <f>G111-I111</f>
        <v>-6.1260000000018522E-3</v>
      </c>
      <c r="T111" s="38">
        <f>I111-(J111+L111+N111+P111)</f>
        <v>6.1260000000018522E-3</v>
      </c>
      <c r="U111" s="47">
        <f>T111/(J111+L111+N111+P111)*100</f>
        <v>1.7579705570068736E-2</v>
      </c>
      <c r="V111" s="41"/>
    </row>
    <row r="112" spans="1:22" s="18" customFormat="1" ht="21" x14ac:dyDescent="0.2">
      <c r="A112" s="1" t="s">
        <v>277</v>
      </c>
      <c r="B112" s="35" t="s">
        <v>278</v>
      </c>
      <c r="C112" s="28" t="s">
        <v>107</v>
      </c>
      <c r="D112" s="29">
        <v>0</v>
      </c>
      <c r="E112" s="29">
        <v>0</v>
      </c>
      <c r="F112" s="29" t="s">
        <v>36</v>
      </c>
      <c r="G112" s="29">
        <v>0</v>
      </c>
      <c r="H112" s="107">
        <f t="shared" ref="H112:H124" si="53">J112+L112+N112+P112</f>
        <v>0</v>
      </c>
      <c r="I112" s="102">
        <f t="shared" ref="I112:I124" si="54">K112+M112+O112+Q112</f>
        <v>0</v>
      </c>
      <c r="J112" s="34">
        <v>0</v>
      </c>
      <c r="K112" s="102">
        <v>0</v>
      </c>
      <c r="L112" s="34">
        <v>0</v>
      </c>
      <c r="M112" s="34">
        <v>0</v>
      </c>
      <c r="N112" s="34">
        <v>0</v>
      </c>
      <c r="O112" s="102">
        <v>0</v>
      </c>
      <c r="P112" s="34">
        <v>0</v>
      </c>
      <c r="Q112" s="102">
        <v>0</v>
      </c>
      <c r="R112" s="29" t="s">
        <v>36</v>
      </c>
      <c r="S112" s="29">
        <v>0</v>
      </c>
      <c r="T112" s="29">
        <v>0</v>
      </c>
      <c r="U112" s="29">
        <v>0</v>
      </c>
      <c r="V112" s="41" t="s">
        <v>36</v>
      </c>
    </row>
    <row r="113" spans="1:22" s="18" customFormat="1" ht="21" x14ac:dyDescent="0.2">
      <c r="A113" s="1" t="s">
        <v>279</v>
      </c>
      <c r="B113" s="35" t="s">
        <v>280</v>
      </c>
      <c r="C113" s="28" t="s">
        <v>107</v>
      </c>
      <c r="D113" s="29">
        <v>0</v>
      </c>
      <c r="E113" s="29">
        <v>0</v>
      </c>
      <c r="F113" s="29" t="s">
        <v>36</v>
      </c>
      <c r="G113" s="29">
        <v>0</v>
      </c>
      <c r="H113" s="107">
        <f t="shared" si="53"/>
        <v>0</v>
      </c>
      <c r="I113" s="102">
        <f t="shared" si="54"/>
        <v>0</v>
      </c>
      <c r="J113" s="34">
        <v>0</v>
      </c>
      <c r="K113" s="102">
        <v>0</v>
      </c>
      <c r="L113" s="34">
        <v>0</v>
      </c>
      <c r="M113" s="34">
        <v>0</v>
      </c>
      <c r="N113" s="34">
        <v>0</v>
      </c>
      <c r="O113" s="102">
        <v>0</v>
      </c>
      <c r="P113" s="34">
        <v>0</v>
      </c>
      <c r="Q113" s="102">
        <v>0</v>
      </c>
      <c r="R113" s="29" t="s">
        <v>36</v>
      </c>
      <c r="S113" s="29">
        <v>0</v>
      </c>
      <c r="T113" s="29">
        <v>0</v>
      </c>
      <c r="U113" s="29">
        <v>0</v>
      </c>
      <c r="V113" s="41" t="s">
        <v>36</v>
      </c>
    </row>
    <row r="114" spans="1:22" s="18" customFormat="1" ht="21" x14ac:dyDescent="0.2">
      <c r="A114" s="1" t="s">
        <v>281</v>
      </c>
      <c r="B114" s="35" t="s">
        <v>282</v>
      </c>
      <c r="C114" s="28" t="s">
        <v>107</v>
      </c>
      <c r="D114" s="29">
        <v>0</v>
      </c>
      <c r="E114" s="29">
        <v>0</v>
      </c>
      <c r="F114" s="29" t="s">
        <v>36</v>
      </c>
      <c r="G114" s="29">
        <v>0</v>
      </c>
      <c r="H114" s="107">
        <f t="shared" si="53"/>
        <v>0</v>
      </c>
      <c r="I114" s="102">
        <f t="shared" si="54"/>
        <v>0</v>
      </c>
      <c r="J114" s="34">
        <v>0</v>
      </c>
      <c r="K114" s="102">
        <v>0</v>
      </c>
      <c r="L114" s="34">
        <v>0</v>
      </c>
      <c r="M114" s="34">
        <v>0</v>
      </c>
      <c r="N114" s="34">
        <v>0</v>
      </c>
      <c r="O114" s="102">
        <v>0</v>
      </c>
      <c r="P114" s="34">
        <v>0</v>
      </c>
      <c r="Q114" s="102">
        <v>0</v>
      </c>
      <c r="R114" s="29" t="s">
        <v>36</v>
      </c>
      <c r="S114" s="29">
        <v>0</v>
      </c>
      <c r="T114" s="29">
        <v>0</v>
      </c>
      <c r="U114" s="29">
        <v>0</v>
      </c>
      <c r="V114" s="41" t="s">
        <v>36</v>
      </c>
    </row>
    <row r="115" spans="1:22" s="18" customFormat="1" ht="31.5" x14ac:dyDescent="0.2">
      <c r="A115" s="1" t="s">
        <v>283</v>
      </c>
      <c r="B115" s="35" t="s">
        <v>284</v>
      </c>
      <c r="C115" s="28" t="s">
        <v>107</v>
      </c>
      <c r="D115" s="29">
        <v>0</v>
      </c>
      <c r="E115" s="29">
        <v>0</v>
      </c>
      <c r="F115" s="29" t="s">
        <v>36</v>
      </c>
      <c r="G115" s="29">
        <v>0</v>
      </c>
      <c r="H115" s="107">
        <f t="shared" si="53"/>
        <v>0</v>
      </c>
      <c r="I115" s="102">
        <f t="shared" si="54"/>
        <v>0</v>
      </c>
      <c r="J115" s="34">
        <v>0</v>
      </c>
      <c r="K115" s="102">
        <v>0</v>
      </c>
      <c r="L115" s="34">
        <v>0</v>
      </c>
      <c r="M115" s="34">
        <v>0</v>
      </c>
      <c r="N115" s="34">
        <v>0</v>
      </c>
      <c r="O115" s="102">
        <v>0</v>
      </c>
      <c r="P115" s="34">
        <v>0</v>
      </c>
      <c r="Q115" s="102">
        <v>0</v>
      </c>
      <c r="R115" s="29" t="s">
        <v>36</v>
      </c>
      <c r="S115" s="29">
        <v>0</v>
      </c>
      <c r="T115" s="29">
        <v>0</v>
      </c>
      <c r="U115" s="29">
        <v>0</v>
      </c>
      <c r="V115" s="41" t="s">
        <v>36</v>
      </c>
    </row>
    <row r="116" spans="1:22" s="18" customFormat="1" ht="31.5" x14ac:dyDescent="0.2">
      <c r="A116" s="1" t="s">
        <v>285</v>
      </c>
      <c r="B116" s="35" t="s">
        <v>286</v>
      </c>
      <c r="C116" s="28" t="s">
        <v>107</v>
      </c>
      <c r="D116" s="29">
        <v>0</v>
      </c>
      <c r="E116" s="29">
        <v>0</v>
      </c>
      <c r="F116" s="29" t="s">
        <v>36</v>
      </c>
      <c r="G116" s="29">
        <v>0</v>
      </c>
      <c r="H116" s="107">
        <f t="shared" si="53"/>
        <v>0</v>
      </c>
      <c r="I116" s="102">
        <f t="shared" si="54"/>
        <v>0</v>
      </c>
      <c r="J116" s="34">
        <v>0</v>
      </c>
      <c r="K116" s="102">
        <v>0</v>
      </c>
      <c r="L116" s="34">
        <v>0</v>
      </c>
      <c r="M116" s="34">
        <v>0</v>
      </c>
      <c r="N116" s="34">
        <v>0</v>
      </c>
      <c r="O116" s="102">
        <v>0</v>
      </c>
      <c r="P116" s="34">
        <v>0</v>
      </c>
      <c r="Q116" s="102">
        <v>0</v>
      </c>
      <c r="R116" s="29" t="s">
        <v>36</v>
      </c>
      <c r="S116" s="29">
        <v>0</v>
      </c>
      <c r="T116" s="29">
        <v>0</v>
      </c>
      <c r="U116" s="29">
        <v>0</v>
      </c>
      <c r="V116" s="41" t="s">
        <v>36</v>
      </c>
    </row>
    <row r="117" spans="1:22" s="18" customFormat="1" ht="31.5" x14ac:dyDescent="0.2">
      <c r="A117" s="1" t="s">
        <v>287</v>
      </c>
      <c r="B117" s="35" t="s">
        <v>288</v>
      </c>
      <c r="C117" s="28" t="s">
        <v>107</v>
      </c>
      <c r="D117" s="29">
        <v>0</v>
      </c>
      <c r="E117" s="29">
        <v>0</v>
      </c>
      <c r="F117" s="29" t="s">
        <v>36</v>
      </c>
      <c r="G117" s="29">
        <v>0</v>
      </c>
      <c r="H117" s="107">
        <f t="shared" si="53"/>
        <v>0</v>
      </c>
      <c r="I117" s="102">
        <f t="shared" si="54"/>
        <v>0</v>
      </c>
      <c r="J117" s="34">
        <v>0</v>
      </c>
      <c r="K117" s="102">
        <v>0</v>
      </c>
      <c r="L117" s="34">
        <v>0</v>
      </c>
      <c r="M117" s="34">
        <v>0</v>
      </c>
      <c r="N117" s="34">
        <v>0</v>
      </c>
      <c r="O117" s="102">
        <v>0</v>
      </c>
      <c r="P117" s="34">
        <v>0</v>
      </c>
      <c r="Q117" s="102">
        <v>0</v>
      </c>
      <c r="R117" s="29" t="s">
        <v>36</v>
      </c>
      <c r="S117" s="29">
        <v>0</v>
      </c>
      <c r="T117" s="29">
        <v>0</v>
      </c>
      <c r="U117" s="29">
        <v>0</v>
      </c>
      <c r="V117" s="41" t="s">
        <v>36</v>
      </c>
    </row>
    <row r="118" spans="1:22" s="18" customFormat="1" ht="31.5" x14ac:dyDescent="0.2">
      <c r="A118" s="1" t="s">
        <v>289</v>
      </c>
      <c r="B118" s="35" t="s">
        <v>290</v>
      </c>
      <c r="C118" s="28" t="s">
        <v>107</v>
      </c>
      <c r="D118" s="29">
        <v>0</v>
      </c>
      <c r="E118" s="29">
        <v>0</v>
      </c>
      <c r="F118" s="29" t="s">
        <v>36</v>
      </c>
      <c r="G118" s="29">
        <v>0</v>
      </c>
      <c r="H118" s="107">
        <f t="shared" si="53"/>
        <v>0</v>
      </c>
      <c r="I118" s="102">
        <f t="shared" si="54"/>
        <v>0</v>
      </c>
      <c r="J118" s="34">
        <v>0</v>
      </c>
      <c r="K118" s="102">
        <v>0</v>
      </c>
      <c r="L118" s="34">
        <v>0</v>
      </c>
      <c r="M118" s="34">
        <v>0</v>
      </c>
      <c r="N118" s="34">
        <v>0</v>
      </c>
      <c r="O118" s="102">
        <v>0</v>
      </c>
      <c r="P118" s="34">
        <v>0</v>
      </c>
      <c r="Q118" s="102">
        <v>0</v>
      </c>
      <c r="R118" s="29" t="s">
        <v>36</v>
      </c>
      <c r="S118" s="29">
        <v>0</v>
      </c>
      <c r="T118" s="29">
        <v>0</v>
      </c>
      <c r="U118" s="29">
        <v>0</v>
      </c>
      <c r="V118" s="41" t="s">
        <v>36</v>
      </c>
    </row>
    <row r="119" spans="1:22" s="18" customFormat="1" ht="31.5" x14ac:dyDescent="0.2">
      <c r="A119" s="1" t="s">
        <v>291</v>
      </c>
      <c r="B119" s="35" t="s">
        <v>292</v>
      </c>
      <c r="C119" s="28" t="s">
        <v>107</v>
      </c>
      <c r="D119" s="29">
        <v>0</v>
      </c>
      <c r="E119" s="29">
        <v>0</v>
      </c>
      <c r="F119" s="29" t="s">
        <v>36</v>
      </c>
      <c r="G119" s="29">
        <v>0</v>
      </c>
      <c r="H119" s="107">
        <f t="shared" si="53"/>
        <v>0</v>
      </c>
      <c r="I119" s="102">
        <f t="shared" si="54"/>
        <v>0</v>
      </c>
      <c r="J119" s="34">
        <v>0</v>
      </c>
      <c r="K119" s="102">
        <v>0</v>
      </c>
      <c r="L119" s="34">
        <v>0</v>
      </c>
      <c r="M119" s="34">
        <v>0</v>
      </c>
      <c r="N119" s="34">
        <v>0</v>
      </c>
      <c r="O119" s="102">
        <v>0</v>
      </c>
      <c r="P119" s="34">
        <v>0</v>
      </c>
      <c r="Q119" s="102">
        <v>0</v>
      </c>
      <c r="R119" s="29" t="s">
        <v>36</v>
      </c>
      <c r="S119" s="29">
        <v>0</v>
      </c>
      <c r="T119" s="29">
        <v>0</v>
      </c>
      <c r="U119" s="29">
        <v>0</v>
      </c>
      <c r="V119" s="41" t="s">
        <v>36</v>
      </c>
    </row>
    <row r="120" spans="1:22" s="18" customFormat="1" ht="21" x14ac:dyDescent="0.2">
      <c r="A120" s="1" t="s">
        <v>293</v>
      </c>
      <c r="B120" s="35" t="s">
        <v>294</v>
      </c>
      <c r="C120" s="28" t="s">
        <v>107</v>
      </c>
      <c r="D120" s="29">
        <v>0</v>
      </c>
      <c r="E120" s="29">
        <v>0</v>
      </c>
      <c r="F120" s="29" t="s">
        <v>36</v>
      </c>
      <c r="G120" s="29">
        <v>0</v>
      </c>
      <c r="H120" s="107">
        <f t="shared" si="53"/>
        <v>0</v>
      </c>
      <c r="I120" s="102">
        <f t="shared" si="54"/>
        <v>0</v>
      </c>
      <c r="J120" s="34">
        <v>0</v>
      </c>
      <c r="K120" s="102">
        <v>0</v>
      </c>
      <c r="L120" s="34">
        <v>0</v>
      </c>
      <c r="M120" s="34">
        <v>0</v>
      </c>
      <c r="N120" s="34">
        <v>0</v>
      </c>
      <c r="O120" s="102">
        <v>0</v>
      </c>
      <c r="P120" s="34">
        <v>0</v>
      </c>
      <c r="Q120" s="102">
        <v>0</v>
      </c>
      <c r="R120" s="29" t="s">
        <v>36</v>
      </c>
      <c r="S120" s="29">
        <v>0</v>
      </c>
      <c r="T120" s="29">
        <v>0</v>
      </c>
      <c r="U120" s="29">
        <v>0</v>
      </c>
      <c r="V120" s="41" t="s">
        <v>36</v>
      </c>
    </row>
    <row r="121" spans="1:22" s="18" customFormat="1" ht="31.5" x14ac:dyDescent="0.2">
      <c r="A121" s="1" t="s">
        <v>295</v>
      </c>
      <c r="B121" s="35" t="s">
        <v>296</v>
      </c>
      <c r="C121" s="28" t="s">
        <v>107</v>
      </c>
      <c r="D121" s="29">
        <v>0</v>
      </c>
      <c r="E121" s="29">
        <v>0</v>
      </c>
      <c r="F121" s="29" t="s">
        <v>36</v>
      </c>
      <c r="G121" s="29">
        <v>0</v>
      </c>
      <c r="H121" s="107">
        <f t="shared" si="53"/>
        <v>0</v>
      </c>
      <c r="I121" s="102">
        <f t="shared" si="54"/>
        <v>0</v>
      </c>
      <c r="J121" s="34">
        <v>0</v>
      </c>
      <c r="K121" s="102">
        <v>0</v>
      </c>
      <c r="L121" s="34">
        <v>0</v>
      </c>
      <c r="M121" s="34">
        <v>0</v>
      </c>
      <c r="N121" s="34">
        <v>0</v>
      </c>
      <c r="O121" s="102">
        <v>0</v>
      </c>
      <c r="P121" s="34">
        <v>0</v>
      </c>
      <c r="Q121" s="102">
        <v>0</v>
      </c>
      <c r="R121" s="29" t="s">
        <v>36</v>
      </c>
      <c r="S121" s="29">
        <v>0</v>
      </c>
      <c r="T121" s="29">
        <v>0</v>
      </c>
      <c r="U121" s="29">
        <v>0</v>
      </c>
      <c r="V121" s="41" t="s">
        <v>36</v>
      </c>
    </row>
    <row r="122" spans="1:22" s="18" customFormat="1" ht="42" x14ac:dyDescent="0.2">
      <c r="A122" s="1" t="s">
        <v>297</v>
      </c>
      <c r="B122" s="35" t="s">
        <v>111</v>
      </c>
      <c r="C122" s="28" t="s">
        <v>107</v>
      </c>
      <c r="D122" s="29">
        <v>0</v>
      </c>
      <c r="E122" s="29">
        <v>0</v>
      </c>
      <c r="F122" s="29" t="s">
        <v>36</v>
      </c>
      <c r="G122" s="29">
        <v>0</v>
      </c>
      <c r="H122" s="107">
        <f t="shared" si="53"/>
        <v>0</v>
      </c>
      <c r="I122" s="102">
        <f t="shared" si="54"/>
        <v>0</v>
      </c>
      <c r="J122" s="34">
        <v>0</v>
      </c>
      <c r="K122" s="102">
        <v>0</v>
      </c>
      <c r="L122" s="34">
        <v>0</v>
      </c>
      <c r="M122" s="34">
        <v>0</v>
      </c>
      <c r="N122" s="34">
        <v>0</v>
      </c>
      <c r="O122" s="102">
        <v>0</v>
      </c>
      <c r="P122" s="34">
        <v>0</v>
      </c>
      <c r="Q122" s="102">
        <v>0</v>
      </c>
      <c r="R122" s="29" t="s">
        <v>36</v>
      </c>
      <c r="S122" s="29">
        <v>0</v>
      </c>
      <c r="T122" s="29">
        <v>0</v>
      </c>
      <c r="U122" s="29">
        <v>0</v>
      </c>
      <c r="V122" s="41" t="s">
        <v>36</v>
      </c>
    </row>
    <row r="123" spans="1:22" s="18" customFormat="1" ht="42" x14ac:dyDescent="0.2">
      <c r="A123" s="1" t="s">
        <v>298</v>
      </c>
      <c r="B123" s="35" t="s">
        <v>299</v>
      </c>
      <c r="C123" s="28" t="s">
        <v>107</v>
      </c>
      <c r="D123" s="29">
        <v>0</v>
      </c>
      <c r="E123" s="29">
        <v>0</v>
      </c>
      <c r="F123" s="29" t="s">
        <v>36</v>
      </c>
      <c r="G123" s="29">
        <v>0</v>
      </c>
      <c r="H123" s="107">
        <f t="shared" si="53"/>
        <v>0</v>
      </c>
      <c r="I123" s="102">
        <f t="shared" si="54"/>
        <v>0</v>
      </c>
      <c r="J123" s="34">
        <v>0</v>
      </c>
      <c r="K123" s="102">
        <v>0</v>
      </c>
      <c r="L123" s="34">
        <v>0</v>
      </c>
      <c r="M123" s="34">
        <v>0</v>
      </c>
      <c r="N123" s="34">
        <v>0</v>
      </c>
      <c r="O123" s="102">
        <v>0</v>
      </c>
      <c r="P123" s="34">
        <v>0</v>
      </c>
      <c r="Q123" s="102">
        <v>0</v>
      </c>
      <c r="R123" s="29" t="s">
        <v>36</v>
      </c>
      <c r="S123" s="29">
        <v>0</v>
      </c>
      <c r="T123" s="29">
        <v>0</v>
      </c>
      <c r="U123" s="29">
        <v>0</v>
      </c>
      <c r="V123" s="41" t="s">
        <v>36</v>
      </c>
    </row>
    <row r="124" spans="1:22" s="18" customFormat="1" ht="31.5" x14ac:dyDescent="0.2">
      <c r="A124" s="1" t="s">
        <v>300</v>
      </c>
      <c r="B124" s="35" t="s">
        <v>301</v>
      </c>
      <c r="C124" s="28" t="s">
        <v>107</v>
      </c>
      <c r="D124" s="29">
        <v>0</v>
      </c>
      <c r="E124" s="29">
        <v>0</v>
      </c>
      <c r="F124" s="29" t="s">
        <v>36</v>
      </c>
      <c r="G124" s="29">
        <v>0</v>
      </c>
      <c r="H124" s="107">
        <f t="shared" si="53"/>
        <v>0</v>
      </c>
      <c r="I124" s="102">
        <f t="shared" si="54"/>
        <v>0</v>
      </c>
      <c r="J124" s="34">
        <v>0</v>
      </c>
      <c r="K124" s="102">
        <v>0</v>
      </c>
      <c r="L124" s="34">
        <v>0</v>
      </c>
      <c r="M124" s="34">
        <v>0</v>
      </c>
      <c r="N124" s="34">
        <v>0</v>
      </c>
      <c r="O124" s="102">
        <v>0</v>
      </c>
      <c r="P124" s="34">
        <v>0</v>
      </c>
      <c r="Q124" s="102">
        <v>0</v>
      </c>
      <c r="R124" s="29" t="s">
        <v>36</v>
      </c>
      <c r="S124" s="29">
        <v>0</v>
      </c>
      <c r="T124" s="29">
        <v>0</v>
      </c>
      <c r="U124" s="29">
        <v>0</v>
      </c>
      <c r="V124" s="41" t="s">
        <v>36</v>
      </c>
    </row>
    <row r="125" spans="1:22" s="32" customFormat="1" ht="21" x14ac:dyDescent="0.15">
      <c r="A125" s="1" t="s">
        <v>52</v>
      </c>
      <c r="B125" s="35" t="s">
        <v>53</v>
      </c>
      <c r="C125" s="28" t="s">
        <v>107</v>
      </c>
      <c r="D125" s="29">
        <f>SUM(D126:D128)</f>
        <v>0.3291</v>
      </c>
      <c r="E125" s="29">
        <f>SUM(E126:E128)</f>
        <v>0</v>
      </c>
      <c r="F125" s="29" t="s">
        <v>36</v>
      </c>
      <c r="G125" s="30">
        <f>SUM(G126:G128)</f>
        <v>1.6719999999999999</v>
      </c>
      <c r="H125" s="107">
        <f t="shared" ref="H125:I129" si="55">J125+L125+N125+P125</f>
        <v>1.6719999999999999</v>
      </c>
      <c r="I125" s="107">
        <f t="shared" si="55"/>
        <v>0.1729977</v>
      </c>
      <c r="J125" s="107">
        <f>SUM(J126:J128)</f>
        <v>0</v>
      </c>
      <c r="K125" s="107">
        <f t="shared" ref="K125:Q125" si="56">SUM(K126:K128)</f>
        <v>0</v>
      </c>
      <c r="L125" s="107">
        <f t="shared" si="56"/>
        <v>0</v>
      </c>
      <c r="M125" s="107">
        <f t="shared" si="56"/>
        <v>0</v>
      </c>
      <c r="N125" s="107">
        <f t="shared" si="56"/>
        <v>0</v>
      </c>
      <c r="O125" s="107">
        <f t="shared" si="56"/>
        <v>0</v>
      </c>
      <c r="P125" s="107">
        <f t="shared" si="56"/>
        <v>1.6719999999999999</v>
      </c>
      <c r="Q125" s="107">
        <f t="shared" si="56"/>
        <v>0.1729977</v>
      </c>
      <c r="R125" s="29" t="s">
        <v>36</v>
      </c>
      <c r="S125" s="29">
        <f>G125-I125</f>
        <v>1.4990022999999999</v>
      </c>
      <c r="T125" s="29">
        <f>I125-(J125+L125+N125+P125)</f>
        <v>-1.4990022999999999</v>
      </c>
      <c r="U125" s="46">
        <f>T125/(J125+L125+N125+P125)*100</f>
        <v>-89.653247607655501</v>
      </c>
      <c r="V125" s="95" t="s">
        <v>36</v>
      </c>
    </row>
    <row r="126" spans="1:22" s="18" customFormat="1" ht="67.5" x14ac:dyDescent="0.2">
      <c r="A126" s="2" t="s">
        <v>52</v>
      </c>
      <c r="B126" s="40" t="s">
        <v>215</v>
      </c>
      <c r="C126" s="37" t="s">
        <v>216</v>
      </c>
      <c r="D126" s="38">
        <v>3.8300000000000001E-2</v>
      </c>
      <c r="E126" s="38">
        <v>0</v>
      </c>
      <c r="F126" s="38" t="s">
        <v>36</v>
      </c>
      <c r="G126" s="39">
        <v>0.23599999999999999</v>
      </c>
      <c r="H126" s="105">
        <f t="shared" si="55"/>
        <v>0.23599999999999999</v>
      </c>
      <c r="I126" s="23">
        <f t="shared" si="55"/>
        <v>0.11424040000000001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105">
        <v>0.23599999999999999</v>
      </c>
      <c r="Q126" s="23">
        <v>0.11424040000000001</v>
      </c>
      <c r="R126" s="38" t="s">
        <v>36</v>
      </c>
      <c r="S126" s="38">
        <f>G126-I126</f>
        <v>0.12175959999999998</v>
      </c>
      <c r="T126" s="38">
        <f t="shared" ref="T126:T128" si="57">I126-(J126+L126+N126+P126)</f>
        <v>-0.12175959999999998</v>
      </c>
      <c r="U126" s="47">
        <f t="shared" ref="U126:U128" si="58">T126/(J126+L126+N126+P126)*100</f>
        <v>-51.593050847457619</v>
      </c>
      <c r="V126" s="41" t="s">
        <v>328</v>
      </c>
    </row>
    <row r="127" spans="1:22" s="18" customFormat="1" ht="67.5" x14ac:dyDescent="0.2">
      <c r="A127" s="2" t="s">
        <v>52</v>
      </c>
      <c r="B127" s="40" t="s">
        <v>217</v>
      </c>
      <c r="C127" s="37" t="s">
        <v>218</v>
      </c>
      <c r="D127" s="38">
        <v>3.8300000000000001E-2</v>
      </c>
      <c r="E127" s="38">
        <v>0</v>
      </c>
      <c r="F127" s="38" t="s">
        <v>36</v>
      </c>
      <c r="G127" s="39">
        <v>0.23599999999999999</v>
      </c>
      <c r="H127" s="105">
        <f t="shared" si="55"/>
        <v>0.23599999999999999</v>
      </c>
      <c r="I127" s="23">
        <f t="shared" si="55"/>
        <v>5.8757299999999998E-2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105">
        <v>0.23599999999999999</v>
      </c>
      <c r="Q127" s="23">
        <v>5.8757299999999998E-2</v>
      </c>
      <c r="R127" s="38" t="s">
        <v>36</v>
      </c>
      <c r="S127" s="38">
        <f>G127-I127</f>
        <v>0.17724269999999998</v>
      </c>
      <c r="T127" s="38">
        <f t="shared" si="57"/>
        <v>-0.17724269999999998</v>
      </c>
      <c r="U127" s="47">
        <f t="shared" si="58"/>
        <v>-75.102838983050844</v>
      </c>
      <c r="V127" s="41" t="s">
        <v>328</v>
      </c>
    </row>
    <row r="128" spans="1:22" s="18" customFormat="1" ht="33.75" x14ac:dyDescent="0.2">
      <c r="A128" s="2" t="s">
        <v>52</v>
      </c>
      <c r="B128" s="40" t="s">
        <v>219</v>
      </c>
      <c r="C128" s="37" t="s">
        <v>220</v>
      </c>
      <c r="D128" s="38">
        <v>0.2525</v>
      </c>
      <c r="E128" s="38">
        <v>0</v>
      </c>
      <c r="F128" s="38" t="s">
        <v>36</v>
      </c>
      <c r="G128" s="39">
        <v>1.2</v>
      </c>
      <c r="H128" s="105">
        <f t="shared" si="55"/>
        <v>1.2</v>
      </c>
      <c r="I128" s="23">
        <f t="shared" si="55"/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105">
        <v>1.2</v>
      </c>
      <c r="Q128" s="23">
        <v>0</v>
      </c>
      <c r="R128" s="38" t="s">
        <v>36</v>
      </c>
      <c r="S128" s="38">
        <f>G128-I128</f>
        <v>1.2</v>
      </c>
      <c r="T128" s="38">
        <f t="shared" si="57"/>
        <v>-1.2</v>
      </c>
      <c r="U128" s="47">
        <f t="shared" si="58"/>
        <v>-100</v>
      </c>
      <c r="V128" s="96" t="s">
        <v>326</v>
      </c>
    </row>
    <row r="129" spans="1:22" s="18" customFormat="1" ht="31.5" x14ac:dyDescent="0.2">
      <c r="A129" s="3" t="s">
        <v>302</v>
      </c>
      <c r="B129" s="60" t="s">
        <v>303</v>
      </c>
      <c r="C129" s="28" t="s">
        <v>107</v>
      </c>
      <c r="D129" s="29">
        <v>0</v>
      </c>
      <c r="E129" s="29">
        <v>0</v>
      </c>
      <c r="F129" s="29" t="s">
        <v>36</v>
      </c>
      <c r="G129" s="29">
        <v>0</v>
      </c>
      <c r="H129" s="107">
        <f t="shared" si="55"/>
        <v>0</v>
      </c>
      <c r="I129" s="101">
        <v>0</v>
      </c>
      <c r="J129" s="34">
        <v>0</v>
      </c>
      <c r="K129" s="101">
        <v>0</v>
      </c>
      <c r="L129" s="34">
        <v>0</v>
      </c>
      <c r="M129" s="101">
        <v>0</v>
      </c>
      <c r="N129" s="34">
        <v>0</v>
      </c>
      <c r="O129" s="101">
        <v>0</v>
      </c>
      <c r="P129" s="34">
        <v>0</v>
      </c>
      <c r="Q129" s="101">
        <v>0</v>
      </c>
      <c r="R129" s="29" t="s">
        <v>36</v>
      </c>
      <c r="S129" s="29">
        <v>0</v>
      </c>
      <c r="T129" s="29">
        <v>0</v>
      </c>
      <c r="U129" s="29">
        <v>0</v>
      </c>
      <c r="V129" s="92" t="s">
        <v>36</v>
      </c>
    </row>
    <row r="130" spans="1:22" s="32" customFormat="1" ht="21" x14ac:dyDescent="0.15">
      <c r="A130" s="3" t="s">
        <v>50</v>
      </c>
      <c r="B130" s="44" t="s">
        <v>51</v>
      </c>
      <c r="C130" s="28" t="s">
        <v>107</v>
      </c>
      <c r="D130" s="29">
        <f>SUM(D131:D162)</f>
        <v>2.2375319999999985</v>
      </c>
      <c r="E130" s="29">
        <f>SUM(E131:E162)</f>
        <v>0</v>
      </c>
      <c r="F130" s="29" t="s">
        <v>36</v>
      </c>
      <c r="G130" s="29">
        <f>SUM(G131:G162)</f>
        <v>89.896999999999991</v>
      </c>
      <c r="H130" s="101">
        <f>J130+L130+N130+P130</f>
        <v>89.896999999999991</v>
      </c>
      <c r="I130" s="101">
        <f>K130+M130+O130+Q130</f>
        <v>59.146178000000006</v>
      </c>
      <c r="J130" s="101">
        <f>SUM(J131:J162)</f>
        <v>0</v>
      </c>
      <c r="K130" s="101">
        <f t="shared" ref="K130:Q130" si="59">SUM(K131:K162)</f>
        <v>0</v>
      </c>
      <c r="L130" s="101">
        <f t="shared" si="59"/>
        <v>4.194</v>
      </c>
      <c r="M130" s="101">
        <f t="shared" si="59"/>
        <v>4.1941660000000001</v>
      </c>
      <c r="N130" s="101">
        <f t="shared" si="59"/>
        <v>31.939</v>
      </c>
      <c r="O130" s="101">
        <f t="shared" si="59"/>
        <v>32.026933</v>
      </c>
      <c r="P130" s="101">
        <f t="shared" si="59"/>
        <v>53.763999999999996</v>
      </c>
      <c r="Q130" s="101">
        <f t="shared" si="59"/>
        <v>22.925079</v>
      </c>
      <c r="R130" s="29" t="s">
        <v>36</v>
      </c>
      <c r="S130" s="29">
        <f>G130-I130</f>
        <v>30.750821999999985</v>
      </c>
      <c r="T130" s="29">
        <f>I130-(J130+L130+N130+P130)</f>
        <v>-30.750821999999985</v>
      </c>
      <c r="U130" s="46">
        <f>T130/(J130+L130+N130+P130)*100</f>
        <v>-34.206727699478279</v>
      </c>
      <c r="V130" s="95" t="s">
        <v>36</v>
      </c>
    </row>
    <row r="131" spans="1:22" s="32" customFormat="1" ht="22.5" x14ac:dyDescent="0.15">
      <c r="A131" s="64" t="s">
        <v>50</v>
      </c>
      <c r="B131" s="65" t="s">
        <v>221</v>
      </c>
      <c r="C131" s="37" t="s">
        <v>222</v>
      </c>
      <c r="D131" s="38">
        <v>9.3299999999999994E-2</v>
      </c>
      <c r="E131" s="38">
        <v>0</v>
      </c>
      <c r="F131" s="38" t="s">
        <v>36</v>
      </c>
      <c r="G131" s="39">
        <v>0.64300000000000002</v>
      </c>
      <c r="H131" s="105">
        <f>J131+L131+N131+P131</f>
        <v>0.64300000000000002</v>
      </c>
      <c r="I131" s="23">
        <f>K131+M131+O131+Q131</f>
        <v>0.614927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104">
        <v>0.64300000000000002</v>
      </c>
      <c r="Q131" s="104">
        <v>0.614927</v>
      </c>
      <c r="R131" s="38" t="s">
        <v>36</v>
      </c>
      <c r="S131" s="38">
        <f t="shared" ref="S131:S151" si="60">G131-I131</f>
        <v>2.8073000000000015E-2</v>
      </c>
      <c r="T131" s="38">
        <f t="shared" ref="T131:T162" si="61">I131-(J131+L131+N131+P131)</f>
        <v>-2.8073000000000015E-2</v>
      </c>
      <c r="U131" s="47">
        <f t="shared" ref="U131:U162" si="62">T131/(J131+L131+N131+P131)*100</f>
        <v>-4.3659409020217756</v>
      </c>
      <c r="V131" s="62" t="s">
        <v>307</v>
      </c>
    </row>
    <row r="132" spans="1:22" s="32" customFormat="1" ht="22.5" x14ac:dyDescent="0.15">
      <c r="A132" s="64" t="s">
        <v>50</v>
      </c>
      <c r="B132" s="65" t="s">
        <v>223</v>
      </c>
      <c r="C132" s="37" t="s">
        <v>224</v>
      </c>
      <c r="D132" s="38">
        <v>9.2999999999999999E-2</v>
      </c>
      <c r="E132" s="38">
        <v>0</v>
      </c>
      <c r="F132" s="38" t="s">
        <v>36</v>
      </c>
      <c r="G132" s="39">
        <v>0.64800000000000002</v>
      </c>
      <c r="H132" s="105">
        <f t="shared" ref="H132:H151" si="63">J132+L132+N132+P132</f>
        <v>0.64800000000000002</v>
      </c>
      <c r="I132" s="23">
        <f t="shared" ref="I132:I151" si="64">K132+M132+O132+Q132</f>
        <v>0.614927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104">
        <v>0.64800000000000002</v>
      </c>
      <c r="Q132" s="104">
        <v>0.614927</v>
      </c>
      <c r="R132" s="38" t="s">
        <v>36</v>
      </c>
      <c r="S132" s="38">
        <f t="shared" si="60"/>
        <v>3.3073000000000019E-2</v>
      </c>
      <c r="T132" s="38">
        <f t="shared" si="61"/>
        <v>-3.3073000000000019E-2</v>
      </c>
      <c r="U132" s="47">
        <f t="shared" si="62"/>
        <v>-5.1038580246913607</v>
      </c>
      <c r="V132" s="62" t="s">
        <v>307</v>
      </c>
    </row>
    <row r="133" spans="1:22" s="32" customFormat="1" ht="22.5" x14ac:dyDescent="0.15">
      <c r="A133" s="64" t="s">
        <v>50</v>
      </c>
      <c r="B133" s="65" t="s">
        <v>225</v>
      </c>
      <c r="C133" s="37" t="s">
        <v>226</v>
      </c>
      <c r="D133" s="38">
        <v>8.3299999999999999E-2</v>
      </c>
      <c r="E133" s="38">
        <v>0</v>
      </c>
      <c r="F133" s="38" t="s">
        <v>36</v>
      </c>
      <c r="G133" s="39">
        <v>0.64200000000000002</v>
      </c>
      <c r="H133" s="105">
        <f t="shared" si="63"/>
        <v>0.64200000000000002</v>
      </c>
      <c r="I133" s="23">
        <f t="shared" si="64"/>
        <v>0.61495999999999995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104">
        <v>0.64200000000000002</v>
      </c>
      <c r="Q133" s="104">
        <v>0.61495999999999995</v>
      </c>
      <c r="R133" s="38" t="s">
        <v>36</v>
      </c>
      <c r="S133" s="38">
        <f t="shared" si="60"/>
        <v>2.7040000000000064E-2</v>
      </c>
      <c r="T133" s="38">
        <f t="shared" si="61"/>
        <v>-2.7040000000000064E-2</v>
      </c>
      <c r="U133" s="47">
        <f t="shared" si="62"/>
        <v>-4.2118380062305398</v>
      </c>
      <c r="V133" s="62" t="s">
        <v>307</v>
      </c>
    </row>
    <row r="134" spans="1:22" s="32" customFormat="1" ht="22.5" x14ac:dyDescent="0.15">
      <c r="A134" s="64" t="s">
        <v>50</v>
      </c>
      <c r="B134" s="65" t="s">
        <v>227</v>
      </c>
      <c r="C134" s="37" t="s">
        <v>228</v>
      </c>
      <c r="D134" s="38">
        <v>9.3299999999999994E-2</v>
      </c>
      <c r="E134" s="38">
        <v>0</v>
      </c>
      <c r="F134" s="38" t="s">
        <v>36</v>
      </c>
      <c r="G134" s="39">
        <v>0.64500000000000002</v>
      </c>
      <c r="H134" s="105">
        <f t="shared" si="63"/>
        <v>0.64500000000000002</v>
      </c>
      <c r="I134" s="23">
        <f t="shared" si="64"/>
        <v>0.614927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104">
        <v>0.64500000000000002</v>
      </c>
      <c r="Q134" s="104">
        <v>0.614927</v>
      </c>
      <c r="R134" s="38" t="s">
        <v>36</v>
      </c>
      <c r="S134" s="38">
        <f t="shared" si="60"/>
        <v>3.0073000000000016E-2</v>
      </c>
      <c r="T134" s="38">
        <f t="shared" si="61"/>
        <v>-3.0073000000000016E-2</v>
      </c>
      <c r="U134" s="47">
        <f t="shared" si="62"/>
        <v>-4.6624806201550415</v>
      </c>
      <c r="V134" s="62" t="s">
        <v>307</v>
      </c>
    </row>
    <row r="135" spans="1:22" s="32" customFormat="1" ht="22.5" x14ac:dyDescent="0.15">
      <c r="A135" s="64" t="s">
        <v>50</v>
      </c>
      <c r="B135" s="65" t="s">
        <v>229</v>
      </c>
      <c r="C135" s="37" t="s">
        <v>230</v>
      </c>
      <c r="D135" s="38">
        <v>9.3299999999999994E-2</v>
      </c>
      <c r="E135" s="38">
        <v>0</v>
      </c>
      <c r="F135" s="38" t="s">
        <v>36</v>
      </c>
      <c r="G135" s="39">
        <v>0.64500000000000002</v>
      </c>
      <c r="H135" s="105">
        <f t="shared" si="63"/>
        <v>0.64500000000000002</v>
      </c>
      <c r="I135" s="23">
        <f t="shared" si="64"/>
        <v>0.48976599999999998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104">
        <v>0.64500000000000002</v>
      </c>
      <c r="Q135" s="104">
        <v>0.48976599999999998</v>
      </c>
      <c r="R135" s="38" t="s">
        <v>36</v>
      </c>
      <c r="S135" s="38">
        <f t="shared" si="60"/>
        <v>0.15523400000000004</v>
      </c>
      <c r="T135" s="38">
        <f t="shared" si="61"/>
        <v>-0.15523400000000004</v>
      </c>
      <c r="U135" s="47">
        <f t="shared" si="62"/>
        <v>-24.06728682170543</v>
      </c>
      <c r="V135" s="62" t="s">
        <v>307</v>
      </c>
    </row>
    <row r="136" spans="1:22" s="32" customFormat="1" ht="22.5" x14ac:dyDescent="0.15">
      <c r="A136" s="64" t="s">
        <v>50</v>
      </c>
      <c r="B136" s="65" t="s">
        <v>231</v>
      </c>
      <c r="C136" s="37" t="s">
        <v>232</v>
      </c>
      <c r="D136" s="38">
        <v>9.3299999999999994E-2</v>
      </c>
      <c r="E136" s="38">
        <v>0</v>
      </c>
      <c r="F136" s="38" t="s">
        <v>36</v>
      </c>
      <c r="G136" s="39">
        <v>0.64500000000000002</v>
      </c>
      <c r="H136" s="105">
        <f t="shared" si="63"/>
        <v>0.64500000000000002</v>
      </c>
      <c r="I136" s="23">
        <f t="shared" si="64"/>
        <v>0.53290700000000002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104">
        <v>0.64500000000000002</v>
      </c>
      <c r="Q136" s="104">
        <v>0.53290700000000002</v>
      </c>
      <c r="R136" s="38" t="s">
        <v>36</v>
      </c>
      <c r="S136" s="38">
        <f t="shared" si="60"/>
        <v>0.112093</v>
      </c>
      <c r="T136" s="38">
        <f t="shared" si="61"/>
        <v>-0.112093</v>
      </c>
      <c r="U136" s="47">
        <f t="shared" si="62"/>
        <v>-17.378759689922479</v>
      </c>
      <c r="V136" s="62" t="s">
        <v>307</v>
      </c>
    </row>
    <row r="137" spans="1:22" s="32" customFormat="1" ht="22.5" x14ac:dyDescent="0.15">
      <c r="A137" s="64" t="s">
        <v>50</v>
      </c>
      <c r="B137" s="65" t="s">
        <v>233</v>
      </c>
      <c r="C137" s="37" t="s">
        <v>234</v>
      </c>
      <c r="D137" s="38">
        <v>9.3299999999999994E-2</v>
      </c>
      <c r="E137" s="38">
        <v>0</v>
      </c>
      <c r="F137" s="38" t="s">
        <v>36</v>
      </c>
      <c r="G137" s="39">
        <v>0.64500000000000002</v>
      </c>
      <c r="H137" s="105">
        <f t="shared" si="63"/>
        <v>0.64500000000000002</v>
      </c>
      <c r="I137" s="23">
        <f t="shared" si="64"/>
        <v>0.614927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104">
        <v>0.64500000000000002</v>
      </c>
      <c r="Q137" s="104">
        <v>0.614927</v>
      </c>
      <c r="R137" s="38" t="s">
        <v>36</v>
      </c>
      <c r="S137" s="38">
        <f t="shared" si="60"/>
        <v>3.0073000000000016E-2</v>
      </c>
      <c r="T137" s="38">
        <f t="shared" si="61"/>
        <v>-3.0073000000000016E-2</v>
      </c>
      <c r="U137" s="47">
        <f t="shared" si="62"/>
        <v>-4.6624806201550415</v>
      </c>
      <c r="V137" s="62" t="s">
        <v>307</v>
      </c>
    </row>
    <row r="138" spans="1:22" s="32" customFormat="1" ht="22.5" x14ac:dyDescent="0.15">
      <c r="A138" s="64" t="s">
        <v>50</v>
      </c>
      <c r="B138" s="65" t="s">
        <v>235</v>
      </c>
      <c r="C138" s="37" t="s">
        <v>236</v>
      </c>
      <c r="D138" s="38">
        <v>9.3299999999999994E-2</v>
      </c>
      <c r="E138" s="38">
        <v>0</v>
      </c>
      <c r="F138" s="38" t="s">
        <v>36</v>
      </c>
      <c r="G138" s="39">
        <v>0.64800000000000002</v>
      </c>
      <c r="H138" s="105">
        <f t="shared" si="63"/>
        <v>0.64800000000000002</v>
      </c>
      <c r="I138" s="23">
        <f t="shared" si="64"/>
        <v>0.614927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104">
        <v>0.64800000000000002</v>
      </c>
      <c r="Q138" s="104">
        <v>0.614927</v>
      </c>
      <c r="R138" s="38" t="s">
        <v>36</v>
      </c>
      <c r="S138" s="38">
        <f t="shared" si="60"/>
        <v>3.3073000000000019E-2</v>
      </c>
      <c r="T138" s="38">
        <f t="shared" si="61"/>
        <v>-3.3073000000000019E-2</v>
      </c>
      <c r="U138" s="47">
        <f t="shared" si="62"/>
        <v>-5.1038580246913607</v>
      </c>
      <c r="V138" s="62" t="s">
        <v>307</v>
      </c>
    </row>
    <row r="139" spans="1:22" s="32" customFormat="1" ht="22.5" x14ac:dyDescent="0.15">
      <c r="A139" s="64" t="s">
        <v>50</v>
      </c>
      <c r="B139" s="65" t="s">
        <v>237</v>
      </c>
      <c r="C139" s="37" t="s">
        <v>238</v>
      </c>
      <c r="D139" s="38">
        <v>9.3299999999999994E-2</v>
      </c>
      <c r="E139" s="38">
        <v>0</v>
      </c>
      <c r="F139" s="38" t="s">
        <v>36</v>
      </c>
      <c r="G139" s="39">
        <v>0.64500000000000002</v>
      </c>
      <c r="H139" s="105">
        <f t="shared" si="63"/>
        <v>0.64500000000000002</v>
      </c>
      <c r="I139" s="23">
        <f t="shared" si="64"/>
        <v>0.53290700000000002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104">
        <v>0.64500000000000002</v>
      </c>
      <c r="Q139" s="104">
        <v>0.53290700000000002</v>
      </c>
      <c r="R139" s="38" t="s">
        <v>36</v>
      </c>
      <c r="S139" s="38">
        <f t="shared" si="60"/>
        <v>0.112093</v>
      </c>
      <c r="T139" s="38">
        <f t="shared" si="61"/>
        <v>-0.112093</v>
      </c>
      <c r="U139" s="47">
        <f t="shared" si="62"/>
        <v>-17.378759689922479</v>
      </c>
      <c r="V139" s="62" t="s">
        <v>307</v>
      </c>
    </row>
    <row r="140" spans="1:22" s="32" customFormat="1" ht="22.5" x14ac:dyDescent="0.15">
      <c r="A140" s="64" t="s">
        <v>50</v>
      </c>
      <c r="B140" s="65" t="s">
        <v>239</v>
      </c>
      <c r="C140" s="37" t="s">
        <v>240</v>
      </c>
      <c r="D140" s="38">
        <v>9.3299999999999994E-2</v>
      </c>
      <c r="E140" s="38">
        <v>0</v>
      </c>
      <c r="F140" s="38" t="s">
        <v>36</v>
      </c>
      <c r="G140" s="39">
        <v>0.64500000000000002</v>
      </c>
      <c r="H140" s="105">
        <f t="shared" si="63"/>
        <v>0.64500000000000002</v>
      </c>
      <c r="I140" s="23">
        <f t="shared" si="64"/>
        <v>0.53290700000000002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104">
        <v>0.64500000000000002</v>
      </c>
      <c r="Q140" s="104">
        <v>0.53290700000000002</v>
      </c>
      <c r="R140" s="38" t="s">
        <v>36</v>
      </c>
      <c r="S140" s="38">
        <f t="shared" si="60"/>
        <v>0.112093</v>
      </c>
      <c r="T140" s="38">
        <f t="shared" si="61"/>
        <v>-0.112093</v>
      </c>
      <c r="U140" s="47">
        <f t="shared" si="62"/>
        <v>-17.378759689922479</v>
      </c>
      <c r="V140" s="62" t="s">
        <v>307</v>
      </c>
    </row>
    <row r="141" spans="1:22" s="32" customFormat="1" ht="22.5" x14ac:dyDescent="0.15">
      <c r="A141" s="64" t="s">
        <v>50</v>
      </c>
      <c r="B141" s="65" t="s">
        <v>241</v>
      </c>
      <c r="C141" s="37" t="s">
        <v>242</v>
      </c>
      <c r="D141" s="38">
        <v>9.3299999999999994E-2</v>
      </c>
      <c r="E141" s="38">
        <v>0</v>
      </c>
      <c r="F141" s="38" t="s">
        <v>36</v>
      </c>
      <c r="G141" s="39">
        <v>0.64500000000000002</v>
      </c>
      <c r="H141" s="105">
        <f t="shared" si="63"/>
        <v>0.64500000000000002</v>
      </c>
      <c r="I141" s="23">
        <f t="shared" si="64"/>
        <v>0.58758699999999997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104">
        <v>0.64500000000000002</v>
      </c>
      <c r="Q141" s="104">
        <v>0.58758699999999997</v>
      </c>
      <c r="R141" s="38" t="s">
        <v>36</v>
      </c>
      <c r="S141" s="38">
        <f t="shared" si="60"/>
        <v>5.7413000000000047E-2</v>
      </c>
      <c r="T141" s="38">
        <f t="shared" si="61"/>
        <v>-5.7413000000000047E-2</v>
      </c>
      <c r="U141" s="47">
        <f t="shared" si="62"/>
        <v>-8.9012403100775259</v>
      </c>
      <c r="V141" s="62" t="s">
        <v>307</v>
      </c>
    </row>
    <row r="142" spans="1:22" s="32" customFormat="1" ht="22.5" x14ac:dyDescent="0.15">
      <c r="A142" s="64" t="s">
        <v>50</v>
      </c>
      <c r="B142" s="65" t="s">
        <v>243</v>
      </c>
      <c r="C142" s="37" t="s">
        <v>244</v>
      </c>
      <c r="D142" s="38">
        <v>9.3299999999999994E-2</v>
      </c>
      <c r="E142" s="38">
        <v>0</v>
      </c>
      <c r="F142" s="38" t="s">
        <v>36</v>
      </c>
      <c r="G142" s="39">
        <v>0.64500000000000002</v>
      </c>
      <c r="H142" s="105">
        <f t="shared" si="63"/>
        <v>0.64500000000000002</v>
      </c>
      <c r="I142" s="23">
        <f t="shared" si="64"/>
        <v>0.58758699999999997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104">
        <v>0.64500000000000002</v>
      </c>
      <c r="Q142" s="104">
        <v>0.58758699999999997</v>
      </c>
      <c r="R142" s="38" t="s">
        <v>36</v>
      </c>
      <c r="S142" s="38">
        <f t="shared" si="60"/>
        <v>5.7413000000000047E-2</v>
      </c>
      <c r="T142" s="38">
        <f t="shared" si="61"/>
        <v>-5.7413000000000047E-2</v>
      </c>
      <c r="U142" s="47">
        <f t="shared" si="62"/>
        <v>-8.9012403100775259</v>
      </c>
      <c r="V142" s="62" t="s">
        <v>307</v>
      </c>
    </row>
    <row r="143" spans="1:22" s="32" customFormat="1" ht="22.5" x14ac:dyDescent="0.15">
      <c r="A143" s="64" t="s">
        <v>50</v>
      </c>
      <c r="B143" s="65" t="s">
        <v>245</v>
      </c>
      <c r="C143" s="37" t="s">
        <v>246</v>
      </c>
      <c r="D143" s="38">
        <v>9.3299999999999994E-2</v>
      </c>
      <c r="E143" s="38">
        <v>0</v>
      </c>
      <c r="F143" s="38" t="s">
        <v>36</v>
      </c>
      <c r="G143" s="39">
        <v>0.64800000000000002</v>
      </c>
      <c r="H143" s="105">
        <f t="shared" si="63"/>
        <v>0.64800000000000002</v>
      </c>
      <c r="I143" s="23">
        <f t="shared" si="64"/>
        <v>0.58758699999999997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104">
        <v>0.64800000000000002</v>
      </c>
      <c r="Q143" s="104">
        <v>0.58758699999999997</v>
      </c>
      <c r="R143" s="38" t="s">
        <v>36</v>
      </c>
      <c r="S143" s="38">
        <f t="shared" si="60"/>
        <v>6.041300000000005E-2</v>
      </c>
      <c r="T143" s="38">
        <f t="shared" si="61"/>
        <v>-6.041300000000005E-2</v>
      </c>
      <c r="U143" s="47">
        <f t="shared" si="62"/>
        <v>-9.3229938271605022</v>
      </c>
      <c r="V143" s="62" t="s">
        <v>307</v>
      </c>
    </row>
    <row r="144" spans="1:22" s="32" customFormat="1" ht="22.5" x14ac:dyDescent="0.15">
      <c r="A144" s="64" t="s">
        <v>50</v>
      </c>
      <c r="B144" s="65" t="s">
        <v>247</v>
      </c>
      <c r="C144" s="37" t="s">
        <v>248</v>
      </c>
      <c r="D144" s="38">
        <v>9.3299999999999994E-2</v>
      </c>
      <c r="E144" s="38">
        <v>0</v>
      </c>
      <c r="F144" s="38" t="s">
        <v>36</v>
      </c>
      <c r="G144" s="39">
        <v>0.64800000000000002</v>
      </c>
      <c r="H144" s="105">
        <f t="shared" si="63"/>
        <v>0.64800000000000002</v>
      </c>
      <c r="I144" s="23">
        <f t="shared" si="64"/>
        <v>0.614927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104">
        <v>0.64800000000000002</v>
      </c>
      <c r="Q144" s="104">
        <v>0.614927</v>
      </c>
      <c r="R144" s="38" t="s">
        <v>36</v>
      </c>
      <c r="S144" s="38">
        <f t="shared" si="60"/>
        <v>3.3073000000000019E-2</v>
      </c>
      <c r="T144" s="38">
        <f t="shared" si="61"/>
        <v>-3.3073000000000019E-2</v>
      </c>
      <c r="U144" s="47">
        <f t="shared" si="62"/>
        <v>-5.1038580246913607</v>
      </c>
      <c r="V144" s="62" t="s">
        <v>307</v>
      </c>
    </row>
    <row r="145" spans="1:22" s="32" customFormat="1" ht="22.5" x14ac:dyDescent="0.15">
      <c r="A145" s="64" t="s">
        <v>50</v>
      </c>
      <c r="B145" s="65" t="s">
        <v>249</v>
      </c>
      <c r="C145" s="37" t="s">
        <v>250</v>
      </c>
      <c r="D145" s="38">
        <v>8.3299999999999999E-2</v>
      </c>
      <c r="E145" s="38">
        <v>0</v>
      </c>
      <c r="F145" s="38" t="s">
        <v>36</v>
      </c>
      <c r="G145" s="39">
        <v>0.63800000000000001</v>
      </c>
      <c r="H145" s="105">
        <f t="shared" si="63"/>
        <v>0.63800000000000001</v>
      </c>
      <c r="I145" s="23">
        <f t="shared" si="64"/>
        <v>0.56024600000000002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104">
        <v>0.63800000000000001</v>
      </c>
      <c r="Q145" s="104">
        <v>0.56024600000000002</v>
      </c>
      <c r="R145" s="38" t="s">
        <v>36</v>
      </c>
      <c r="S145" s="38">
        <f t="shared" si="60"/>
        <v>7.775399999999999E-2</v>
      </c>
      <c r="T145" s="38">
        <f t="shared" si="61"/>
        <v>-7.775399999999999E-2</v>
      </c>
      <c r="U145" s="47">
        <f t="shared" si="62"/>
        <v>-12.187147335423196</v>
      </c>
      <c r="V145" s="62" t="s">
        <v>307</v>
      </c>
    </row>
    <row r="146" spans="1:22" s="32" customFormat="1" ht="22.5" x14ac:dyDescent="0.15">
      <c r="A146" s="64" t="s">
        <v>50</v>
      </c>
      <c r="B146" s="65" t="s">
        <v>251</v>
      </c>
      <c r="C146" s="37" t="s">
        <v>252</v>
      </c>
      <c r="D146" s="38">
        <v>8.7499999999999994E-2</v>
      </c>
      <c r="E146" s="38">
        <v>0</v>
      </c>
      <c r="F146" s="38" t="s">
        <v>36</v>
      </c>
      <c r="G146" s="39">
        <v>0.71599999999999997</v>
      </c>
      <c r="H146" s="105">
        <f t="shared" si="63"/>
        <v>0.71599999999999997</v>
      </c>
      <c r="I146" s="23">
        <f t="shared" si="64"/>
        <v>0.64323300000000005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104">
        <v>0.71599999999999997</v>
      </c>
      <c r="Q146" s="104">
        <v>0.64323300000000005</v>
      </c>
      <c r="R146" s="38" t="s">
        <v>36</v>
      </c>
      <c r="S146" s="38">
        <f t="shared" si="60"/>
        <v>7.2766999999999915E-2</v>
      </c>
      <c r="T146" s="38">
        <f t="shared" si="61"/>
        <v>-7.2766999999999915E-2</v>
      </c>
      <c r="U146" s="47">
        <f t="shared" si="62"/>
        <v>-10.16298882681563</v>
      </c>
      <c r="V146" s="62" t="s">
        <v>307</v>
      </c>
    </row>
    <row r="147" spans="1:22" s="32" customFormat="1" ht="22.5" x14ac:dyDescent="0.15">
      <c r="A147" s="64" t="s">
        <v>50</v>
      </c>
      <c r="B147" s="65" t="s">
        <v>253</v>
      </c>
      <c r="C147" s="37" t="s">
        <v>254</v>
      </c>
      <c r="D147" s="38">
        <v>8.7499999999999994E-2</v>
      </c>
      <c r="E147" s="38">
        <v>0</v>
      </c>
      <c r="F147" s="38" t="s">
        <v>36</v>
      </c>
      <c r="G147" s="39">
        <v>0.71599999999999997</v>
      </c>
      <c r="H147" s="105">
        <f t="shared" si="63"/>
        <v>0.71599999999999997</v>
      </c>
      <c r="I147" s="23">
        <f t="shared" si="64"/>
        <v>0.64323300000000005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104">
        <v>0.71599999999999997</v>
      </c>
      <c r="Q147" s="104">
        <v>0.64323300000000005</v>
      </c>
      <c r="R147" s="38" t="s">
        <v>36</v>
      </c>
      <c r="S147" s="38">
        <f t="shared" si="60"/>
        <v>7.2766999999999915E-2</v>
      </c>
      <c r="T147" s="38">
        <f t="shared" si="61"/>
        <v>-7.2766999999999915E-2</v>
      </c>
      <c r="U147" s="47">
        <f t="shared" si="62"/>
        <v>-10.16298882681563</v>
      </c>
      <c r="V147" s="62" t="s">
        <v>307</v>
      </c>
    </row>
    <row r="148" spans="1:22" s="32" customFormat="1" ht="22.5" x14ac:dyDescent="0.15">
      <c r="A148" s="64" t="s">
        <v>50</v>
      </c>
      <c r="B148" s="65" t="s">
        <v>255</v>
      </c>
      <c r="C148" s="37" t="s">
        <v>256</v>
      </c>
      <c r="D148" s="38">
        <v>8.7499999999999994E-2</v>
      </c>
      <c r="E148" s="38">
        <v>0</v>
      </c>
      <c r="F148" s="38" t="s">
        <v>36</v>
      </c>
      <c r="G148" s="39">
        <v>0.71599999999999997</v>
      </c>
      <c r="H148" s="105">
        <f t="shared" si="63"/>
        <v>0.71599999999999997</v>
      </c>
      <c r="I148" s="23">
        <f t="shared" si="64"/>
        <v>0.64323300000000005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104">
        <v>0.71599999999999997</v>
      </c>
      <c r="Q148" s="104">
        <v>0.64323300000000005</v>
      </c>
      <c r="R148" s="38" t="s">
        <v>36</v>
      </c>
      <c r="S148" s="38">
        <f t="shared" si="60"/>
        <v>7.2766999999999915E-2</v>
      </c>
      <c r="T148" s="38">
        <f t="shared" si="61"/>
        <v>-7.2766999999999915E-2</v>
      </c>
      <c r="U148" s="47">
        <f t="shared" si="62"/>
        <v>-10.16298882681563</v>
      </c>
      <c r="V148" s="62" t="s">
        <v>307</v>
      </c>
    </row>
    <row r="149" spans="1:22" s="32" customFormat="1" ht="22.5" x14ac:dyDescent="0.15">
      <c r="A149" s="64" t="s">
        <v>50</v>
      </c>
      <c r="B149" s="65" t="s">
        <v>257</v>
      </c>
      <c r="C149" s="37" t="s">
        <v>258</v>
      </c>
      <c r="D149" s="38">
        <v>8.7499999999999994E-2</v>
      </c>
      <c r="E149" s="38">
        <v>0</v>
      </c>
      <c r="F149" s="38" t="s">
        <v>36</v>
      </c>
      <c r="G149" s="39">
        <v>0.71599999999999997</v>
      </c>
      <c r="H149" s="105">
        <f t="shared" si="63"/>
        <v>0.71599999999999997</v>
      </c>
      <c r="I149" s="23">
        <f t="shared" si="64"/>
        <v>0.64323300000000005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104">
        <v>0.71599999999999997</v>
      </c>
      <c r="Q149" s="104">
        <v>0.64323300000000005</v>
      </c>
      <c r="R149" s="38" t="s">
        <v>36</v>
      </c>
      <c r="S149" s="38">
        <f t="shared" si="60"/>
        <v>7.2766999999999915E-2</v>
      </c>
      <c r="T149" s="38">
        <f t="shared" si="61"/>
        <v>-7.2766999999999915E-2</v>
      </c>
      <c r="U149" s="47">
        <f t="shared" si="62"/>
        <v>-10.16298882681563</v>
      </c>
      <c r="V149" s="62" t="s">
        <v>307</v>
      </c>
    </row>
    <row r="150" spans="1:22" s="32" customFormat="1" ht="22.5" x14ac:dyDescent="0.15">
      <c r="A150" s="64" t="s">
        <v>50</v>
      </c>
      <c r="B150" s="65" t="s">
        <v>259</v>
      </c>
      <c r="C150" s="37" t="s">
        <v>260</v>
      </c>
      <c r="D150" s="38">
        <v>8.7499999999999994E-2</v>
      </c>
      <c r="E150" s="38">
        <v>0</v>
      </c>
      <c r="F150" s="38" t="s">
        <v>36</v>
      </c>
      <c r="G150" s="39">
        <v>0.71599999999999997</v>
      </c>
      <c r="H150" s="105">
        <f t="shared" si="63"/>
        <v>0.71599999999999997</v>
      </c>
      <c r="I150" s="23">
        <f t="shared" si="64"/>
        <v>0.64323300000000005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104">
        <v>0.71599999999999997</v>
      </c>
      <c r="Q150" s="104">
        <v>0.64323300000000005</v>
      </c>
      <c r="R150" s="38" t="s">
        <v>36</v>
      </c>
      <c r="S150" s="38">
        <f t="shared" si="60"/>
        <v>7.2766999999999915E-2</v>
      </c>
      <c r="T150" s="38">
        <f t="shared" si="61"/>
        <v>-7.2766999999999915E-2</v>
      </c>
      <c r="U150" s="47">
        <f t="shared" si="62"/>
        <v>-10.16298882681563</v>
      </c>
      <c r="V150" s="62" t="s">
        <v>307</v>
      </c>
    </row>
    <row r="151" spans="1:22" s="32" customFormat="1" ht="22.5" x14ac:dyDescent="0.15">
      <c r="A151" s="64" t="s">
        <v>50</v>
      </c>
      <c r="B151" s="65" t="s">
        <v>261</v>
      </c>
      <c r="C151" s="37" t="s">
        <v>262</v>
      </c>
      <c r="D151" s="38">
        <v>8.7499999999999994E-2</v>
      </c>
      <c r="E151" s="38">
        <v>0</v>
      </c>
      <c r="F151" s="38" t="s">
        <v>36</v>
      </c>
      <c r="G151" s="39">
        <v>0.71599999999999997</v>
      </c>
      <c r="H151" s="105">
        <f t="shared" si="63"/>
        <v>0.71599999999999997</v>
      </c>
      <c r="I151" s="23">
        <f t="shared" si="64"/>
        <v>0.64323300000000005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104">
        <v>0.71599999999999997</v>
      </c>
      <c r="Q151" s="104">
        <v>0.64323300000000005</v>
      </c>
      <c r="R151" s="38" t="s">
        <v>36</v>
      </c>
      <c r="S151" s="38">
        <f t="shared" si="60"/>
        <v>7.2766999999999915E-2</v>
      </c>
      <c r="T151" s="38">
        <f t="shared" si="61"/>
        <v>-7.2766999999999915E-2</v>
      </c>
      <c r="U151" s="47">
        <f t="shared" si="62"/>
        <v>-10.16298882681563</v>
      </c>
      <c r="V151" s="62" t="s">
        <v>307</v>
      </c>
    </row>
    <row r="152" spans="1:22" s="18" customFormat="1" ht="22.5" x14ac:dyDescent="0.2">
      <c r="A152" s="2" t="s">
        <v>50</v>
      </c>
      <c r="B152" s="40" t="s">
        <v>263</v>
      </c>
      <c r="C152" s="37" t="s">
        <v>264</v>
      </c>
      <c r="D152" s="38">
        <v>8.7499999999999994E-2</v>
      </c>
      <c r="E152" s="38">
        <v>0</v>
      </c>
      <c r="F152" s="38" t="s">
        <v>36</v>
      </c>
      <c r="G152" s="39">
        <v>0.71599999999999997</v>
      </c>
      <c r="H152" s="105">
        <f t="shared" ref="H152:I156" si="65">J152+L152+N152+P152</f>
        <v>0.71599999999999997</v>
      </c>
      <c r="I152" s="23">
        <f t="shared" si="65"/>
        <v>0.64323300000000005</v>
      </c>
      <c r="J152" s="23">
        <v>0</v>
      </c>
      <c r="K152" s="23">
        <v>0</v>
      </c>
      <c r="L152" s="23">
        <v>0</v>
      </c>
      <c r="M152" s="106">
        <v>0</v>
      </c>
      <c r="N152" s="23">
        <v>0</v>
      </c>
      <c r="O152" s="23">
        <v>0</v>
      </c>
      <c r="P152" s="23">
        <v>0.71599999999999997</v>
      </c>
      <c r="Q152" s="104">
        <v>0.64323300000000005</v>
      </c>
      <c r="R152" s="38" t="s">
        <v>36</v>
      </c>
      <c r="S152" s="38">
        <f t="shared" ref="S152:S162" si="66">G152-I152</f>
        <v>7.2766999999999915E-2</v>
      </c>
      <c r="T152" s="38">
        <f t="shared" si="61"/>
        <v>-7.2766999999999915E-2</v>
      </c>
      <c r="U152" s="47">
        <f t="shared" si="62"/>
        <v>-10.16298882681563</v>
      </c>
      <c r="V152" s="62" t="s">
        <v>307</v>
      </c>
    </row>
    <row r="153" spans="1:22" s="18" customFormat="1" ht="22.5" x14ac:dyDescent="0.2">
      <c r="A153" s="2" t="s">
        <v>50</v>
      </c>
      <c r="B153" s="40" t="s">
        <v>265</v>
      </c>
      <c r="C153" s="37" t="s">
        <v>266</v>
      </c>
      <c r="D153" s="38">
        <v>8.7499999999999994E-2</v>
      </c>
      <c r="E153" s="38">
        <v>0</v>
      </c>
      <c r="F153" s="38" t="s">
        <v>36</v>
      </c>
      <c r="G153" s="39">
        <v>0.71599999999999997</v>
      </c>
      <c r="H153" s="105">
        <f t="shared" si="65"/>
        <v>0.71599999999999997</v>
      </c>
      <c r="I153" s="23">
        <f t="shared" si="65"/>
        <v>0.64323300000000005</v>
      </c>
      <c r="J153" s="23">
        <v>0</v>
      </c>
      <c r="K153" s="23">
        <v>0</v>
      </c>
      <c r="L153" s="23">
        <v>0</v>
      </c>
      <c r="M153" s="106">
        <v>0</v>
      </c>
      <c r="N153" s="23">
        <v>0</v>
      </c>
      <c r="O153" s="23">
        <v>0</v>
      </c>
      <c r="P153" s="23">
        <v>0.71599999999999997</v>
      </c>
      <c r="Q153" s="104">
        <v>0.64323300000000005</v>
      </c>
      <c r="R153" s="38" t="s">
        <v>36</v>
      </c>
      <c r="S153" s="38">
        <f t="shared" si="66"/>
        <v>7.2766999999999915E-2</v>
      </c>
      <c r="T153" s="38">
        <f t="shared" si="61"/>
        <v>-7.2766999999999915E-2</v>
      </c>
      <c r="U153" s="47">
        <f t="shared" si="62"/>
        <v>-10.16298882681563</v>
      </c>
      <c r="V153" s="62" t="s">
        <v>307</v>
      </c>
    </row>
    <row r="154" spans="1:22" s="18" customFormat="1" ht="22.5" x14ac:dyDescent="0.2">
      <c r="A154" s="2" t="s">
        <v>50</v>
      </c>
      <c r="B154" s="40" t="s">
        <v>267</v>
      </c>
      <c r="C154" s="37" t="s">
        <v>268</v>
      </c>
      <c r="D154" s="38">
        <v>7.9166E-2</v>
      </c>
      <c r="E154" s="38">
        <v>0</v>
      </c>
      <c r="F154" s="38" t="s">
        <v>36</v>
      </c>
      <c r="G154" s="39">
        <v>0.505</v>
      </c>
      <c r="H154" s="105">
        <f t="shared" si="65"/>
        <v>0.505</v>
      </c>
      <c r="I154" s="23">
        <f t="shared" si="65"/>
        <v>0.45539499999999999</v>
      </c>
      <c r="J154" s="23">
        <v>0</v>
      </c>
      <c r="K154" s="23">
        <v>0</v>
      </c>
      <c r="L154" s="23">
        <v>0</v>
      </c>
      <c r="M154" s="106">
        <v>0</v>
      </c>
      <c r="N154" s="23">
        <v>0</v>
      </c>
      <c r="O154" s="23">
        <v>0</v>
      </c>
      <c r="P154" s="23">
        <v>0.505</v>
      </c>
      <c r="Q154" s="104">
        <v>0.45539499999999999</v>
      </c>
      <c r="R154" s="38" t="s">
        <v>36</v>
      </c>
      <c r="S154" s="38">
        <f t="shared" si="66"/>
        <v>4.960500000000001E-2</v>
      </c>
      <c r="T154" s="38">
        <f t="shared" si="61"/>
        <v>-4.960500000000001E-2</v>
      </c>
      <c r="U154" s="47">
        <f t="shared" si="62"/>
        <v>-9.8227722772277239</v>
      </c>
      <c r="V154" s="62" t="s">
        <v>307</v>
      </c>
    </row>
    <row r="155" spans="1:22" s="18" customFormat="1" ht="22.5" x14ac:dyDescent="0.2">
      <c r="A155" s="2" t="s">
        <v>50</v>
      </c>
      <c r="B155" s="40" t="s">
        <v>269</v>
      </c>
      <c r="C155" s="37" t="s">
        <v>270</v>
      </c>
      <c r="D155" s="38">
        <v>7.9166E-2</v>
      </c>
      <c r="E155" s="38">
        <v>0</v>
      </c>
      <c r="F155" s="38" t="s">
        <v>36</v>
      </c>
      <c r="G155" s="39">
        <v>0.505</v>
      </c>
      <c r="H155" s="105">
        <f t="shared" si="65"/>
        <v>0.505</v>
      </c>
      <c r="I155" s="23">
        <f t="shared" si="65"/>
        <v>0.45539499999999999</v>
      </c>
      <c r="J155" s="23">
        <v>0</v>
      </c>
      <c r="K155" s="23">
        <v>0</v>
      </c>
      <c r="L155" s="23">
        <v>0</v>
      </c>
      <c r="M155" s="106">
        <v>0</v>
      </c>
      <c r="N155" s="23">
        <v>0</v>
      </c>
      <c r="O155" s="23">
        <v>0</v>
      </c>
      <c r="P155" s="23">
        <v>0.505</v>
      </c>
      <c r="Q155" s="104">
        <v>0.45539499999999999</v>
      </c>
      <c r="R155" s="38" t="s">
        <v>36</v>
      </c>
      <c r="S155" s="38">
        <f t="shared" si="66"/>
        <v>4.960500000000001E-2</v>
      </c>
      <c r="T155" s="38">
        <f t="shared" si="61"/>
        <v>-4.960500000000001E-2</v>
      </c>
      <c r="U155" s="47">
        <f t="shared" si="62"/>
        <v>-9.8227722772277239</v>
      </c>
      <c r="V155" s="62" t="s">
        <v>307</v>
      </c>
    </row>
    <row r="156" spans="1:22" s="18" customFormat="1" ht="11.25" x14ac:dyDescent="0.2">
      <c r="A156" s="2" t="s">
        <v>50</v>
      </c>
      <c r="B156" s="45" t="s">
        <v>34</v>
      </c>
      <c r="C156" s="37" t="s">
        <v>71</v>
      </c>
      <c r="D156" s="38" t="s">
        <v>36</v>
      </c>
      <c r="E156" s="38">
        <v>0</v>
      </c>
      <c r="F156" s="38" t="s">
        <v>36</v>
      </c>
      <c r="G156" s="39">
        <v>12.773999999999999</v>
      </c>
      <c r="H156" s="105">
        <f t="shared" si="65"/>
        <v>12.774000000000001</v>
      </c>
      <c r="I156" s="23">
        <f t="shared" si="65"/>
        <v>7.5669149999999998</v>
      </c>
      <c r="J156" s="23">
        <v>0</v>
      </c>
      <c r="K156" s="23">
        <v>0</v>
      </c>
      <c r="L156" s="23">
        <v>4.194</v>
      </c>
      <c r="M156" s="23">
        <v>4.1941660000000001</v>
      </c>
      <c r="N156" s="23">
        <v>1.8680000000000001</v>
      </c>
      <c r="O156" s="23">
        <v>1.868333</v>
      </c>
      <c r="P156" s="23">
        <v>6.7119999999999997</v>
      </c>
      <c r="Q156" s="23">
        <v>1.504416</v>
      </c>
      <c r="R156" s="38" t="s">
        <v>36</v>
      </c>
      <c r="S156" s="38">
        <f t="shared" si="66"/>
        <v>5.2070849999999993</v>
      </c>
      <c r="T156" s="38">
        <f t="shared" si="61"/>
        <v>-5.2070850000000011</v>
      </c>
      <c r="U156" s="47">
        <f t="shared" si="62"/>
        <v>-40.763151714419919</v>
      </c>
      <c r="V156" s="41" t="s">
        <v>325</v>
      </c>
    </row>
    <row r="157" spans="1:22" s="18" customFormat="1" ht="33.75" x14ac:dyDescent="0.2">
      <c r="A157" s="2" t="s">
        <v>50</v>
      </c>
      <c r="B157" s="45" t="s">
        <v>271</v>
      </c>
      <c r="C157" s="66" t="s">
        <v>272</v>
      </c>
      <c r="D157" s="38" t="s">
        <v>36</v>
      </c>
      <c r="E157" s="38">
        <v>0</v>
      </c>
      <c r="F157" s="38" t="s">
        <v>36</v>
      </c>
      <c r="G157" s="39">
        <v>2.5270000000000001</v>
      </c>
      <c r="H157" s="105">
        <f t="shared" ref="H157:H162" si="67">J157+L157+N157+P157</f>
        <v>2.5270000000000001</v>
      </c>
      <c r="I157" s="23">
        <f t="shared" ref="I157:I162" si="68">K157+M157+O157+Q157</f>
        <v>2.5774499999999998</v>
      </c>
      <c r="J157" s="23">
        <v>0</v>
      </c>
      <c r="K157" s="23">
        <v>0</v>
      </c>
      <c r="L157" s="23">
        <v>0</v>
      </c>
      <c r="M157" s="106">
        <v>0</v>
      </c>
      <c r="N157" s="23">
        <v>0</v>
      </c>
      <c r="O157" s="23">
        <v>0</v>
      </c>
      <c r="P157" s="23">
        <v>2.5270000000000001</v>
      </c>
      <c r="Q157" s="23">
        <v>2.5774499999999998</v>
      </c>
      <c r="R157" s="38" t="s">
        <v>36</v>
      </c>
      <c r="S157" s="38">
        <f t="shared" si="66"/>
        <v>-5.0449999999999662E-2</v>
      </c>
      <c r="T157" s="38">
        <f t="shared" si="61"/>
        <v>5.0449999999999662E-2</v>
      </c>
      <c r="U157" s="47">
        <f t="shared" si="62"/>
        <v>1.9964384645824955</v>
      </c>
      <c r="V157" s="62"/>
    </row>
    <row r="158" spans="1:22" s="18" customFormat="1" ht="78.75" x14ac:dyDescent="0.2">
      <c r="A158" s="2" t="s">
        <v>50</v>
      </c>
      <c r="B158" s="45" t="s">
        <v>273</v>
      </c>
      <c r="C158" s="66" t="s">
        <v>274</v>
      </c>
      <c r="D158" s="38" t="s">
        <v>36</v>
      </c>
      <c r="E158" s="38">
        <v>0</v>
      </c>
      <c r="F158" s="38" t="s">
        <v>36</v>
      </c>
      <c r="G158" s="39">
        <v>1.0669999999999999</v>
      </c>
      <c r="H158" s="105">
        <f t="shared" si="67"/>
        <v>1.0669999999999999</v>
      </c>
      <c r="I158" s="23">
        <f t="shared" si="68"/>
        <v>0.98721000000000003</v>
      </c>
      <c r="J158" s="23">
        <v>0</v>
      </c>
      <c r="K158" s="23">
        <v>0</v>
      </c>
      <c r="L158" s="23">
        <v>0</v>
      </c>
      <c r="M158" s="106">
        <v>0</v>
      </c>
      <c r="N158" s="23">
        <v>0</v>
      </c>
      <c r="O158" s="23">
        <v>0</v>
      </c>
      <c r="P158" s="23">
        <v>1.0669999999999999</v>
      </c>
      <c r="Q158" s="23">
        <v>0.98721000000000003</v>
      </c>
      <c r="R158" s="38" t="s">
        <v>36</v>
      </c>
      <c r="S158" s="38">
        <f t="shared" si="66"/>
        <v>7.9789999999999917E-2</v>
      </c>
      <c r="T158" s="38">
        <f t="shared" si="61"/>
        <v>-7.9789999999999917E-2</v>
      </c>
      <c r="U158" s="47">
        <f t="shared" si="62"/>
        <v>-7.4779756326148004</v>
      </c>
      <c r="V158" s="62" t="s">
        <v>307</v>
      </c>
    </row>
    <row r="159" spans="1:22" s="18" customFormat="1" ht="45" x14ac:dyDescent="0.2">
      <c r="A159" s="2" t="s">
        <v>50</v>
      </c>
      <c r="B159" s="45" t="s">
        <v>99</v>
      </c>
      <c r="C159" s="54" t="s">
        <v>100</v>
      </c>
      <c r="D159" s="38" t="s">
        <v>36</v>
      </c>
      <c r="E159" s="38">
        <v>0</v>
      </c>
      <c r="F159" s="38" t="s">
        <v>36</v>
      </c>
      <c r="G159" s="39">
        <v>4.8479999999999999</v>
      </c>
      <c r="H159" s="105">
        <f t="shared" si="67"/>
        <v>4.8480000000000008</v>
      </c>
      <c r="I159" s="23">
        <f t="shared" si="68"/>
        <v>3.2039330000000001</v>
      </c>
      <c r="J159" s="23">
        <v>0</v>
      </c>
      <c r="K159" s="23">
        <v>0</v>
      </c>
      <c r="L159" s="23">
        <v>0</v>
      </c>
      <c r="M159" s="23">
        <v>0</v>
      </c>
      <c r="N159" s="23">
        <v>0.121</v>
      </c>
      <c r="O159" s="23">
        <v>0.1206</v>
      </c>
      <c r="P159" s="23">
        <v>4.7270000000000003</v>
      </c>
      <c r="Q159" s="23">
        <v>3.0833330000000001</v>
      </c>
      <c r="R159" s="38" t="s">
        <v>36</v>
      </c>
      <c r="S159" s="38">
        <f t="shared" si="66"/>
        <v>1.6440669999999997</v>
      </c>
      <c r="T159" s="38">
        <f t="shared" si="61"/>
        <v>-1.6440670000000006</v>
      </c>
      <c r="U159" s="47">
        <f t="shared" si="62"/>
        <v>-33.912273102310238</v>
      </c>
      <c r="V159" s="41" t="s">
        <v>307</v>
      </c>
    </row>
    <row r="160" spans="1:22" s="18" customFormat="1" ht="33.75" x14ac:dyDescent="0.2">
      <c r="A160" s="2" t="s">
        <v>50</v>
      </c>
      <c r="B160" s="45" t="s">
        <v>275</v>
      </c>
      <c r="C160" s="56" t="s">
        <v>276</v>
      </c>
      <c r="D160" s="38" t="s">
        <v>36</v>
      </c>
      <c r="E160" s="38">
        <v>0</v>
      </c>
      <c r="F160" s="38" t="s">
        <v>36</v>
      </c>
      <c r="G160" s="39">
        <v>22.318000000000001</v>
      </c>
      <c r="H160" s="105">
        <f t="shared" si="67"/>
        <v>22.318000000000001</v>
      </c>
      <c r="I160" s="23">
        <f t="shared" si="68"/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22.318000000000001</v>
      </c>
      <c r="Q160" s="23">
        <v>0</v>
      </c>
      <c r="R160" s="38" t="s">
        <v>36</v>
      </c>
      <c r="S160" s="38">
        <f t="shared" si="66"/>
        <v>22.318000000000001</v>
      </c>
      <c r="T160" s="38">
        <f t="shared" si="61"/>
        <v>-22.318000000000001</v>
      </c>
      <c r="U160" s="47">
        <f t="shared" si="62"/>
        <v>-100</v>
      </c>
      <c r="V160" s="96" t="s">
        <v>326</v>
      </c>
    </row>
    <row r="161" spans="1:22" s="18" customFormat="1" ht="22.5" x14ac:dyDescent="0.2">
      <c r="A161" s="2" t="s">
        <v>50</v>
      </c>
      <c r="B161" s="55" t="s">
        <v>101</v>
      </c>
      <c r="C161" s="56" t="s">
        <v>102</v>
      </c>
      <c r="D161" s="38" t="s">
        <v>36</v>
      </c>
      <c r="E161" s="38">
        <v>0</v>
      </c>
      <c r="F161" s="38" t="s">
        <v>36</v>
      </c>
      <c r="G161" s="39">
        <v>19</v>
      </c>
      <c r="H161" s="105">
        <f t="shared" si="67"/>
        <v>19</v>
      </c>
      <c r="I161" s="23">
        <f t="shared" si="68"/>
        <v>19.044</v>
      </c>
      <c r="J161" s="23">
        <v>0</v>
      </c>
      <c r="K161" s="23">
        <v>0</v>
      </c>
      <c r="L161" s="23">
        <v>0</v>
      </c>
      <c r="M161" s="23">
        <v>0</v>
      </c>
      <c r="N161" s="23">
        <v>19</v>
      </c>
      <c r="O161" s="23">
        <v>19.044</v>
      </c>
      <c r="P161" s="23">
        <v>0</v>
      </c>
      <c r="Q161" s="23">
        <v>0</v>
      </c>
      <c r="R161" s="38" t="s">
        <v>36</v>
      </c>
      <c r="S161" s="38">
        <f t="shared" si="66"/>
        <v>-4.4000000000000483E-2</v>
      </c>
      <c r="T161" s="38">
        <f t="shared" si="61"/>
        <v>4.4000000000000483E-2</v>
      </c>
      <c r="U161" s="47">
        <f t="shared" si="62"/>
        <v>0.23157894736842358</v>
      </c>
      <c r="V161" s="41" t="s">
        <v>36</v>
      </c>
    </row>
    <row r="162" spans="1:22" s="18" customFormat="1" ht="22.5" x14ac:dyDescent="0.2">
      <c r="A162" s="2" t="s">
        <v>50</v>
      </c>
      <c r="B162" s="55" t="s">
        <v>103</v>
      </c>
      <c r="C162" s="56" t="s">
        <v>104</v>
      </c>
      <c r="D162" s="38" t="s">
        <v>36</v>
      </c>
      <c r="E162" s="38">
        <v>0</v>
      </c>
      <c r="F162" s="38" t="s">
        <v>36</v>
      </c>
      <c r="G162" s="39">
        <v>10.95</v>
      </c>
      <c r="H162" s="105">
        <f t="shared" si="67"/>
        <v>10.95</v>
      </c>
      <c r="I162" s="23">
        <f t="shared" si="68"/>
        <v>10.994</v>
      </c>
      <c r="J162" s="23">
        <v>0</v>
      </c>
      <c r="K162" s="23">
        <v>0</v>
      </c>
      <c r="L162" s="23">
        <v>0</v>
      </c>
      <c r="M162" s="23">
        <v>0</v>
      </c>
      <c r="N162" s="23">
        <v>10.95</v>
      </c>
      <c r="O162" s="23">
        <v>10.994</v>
      </c>
      <c r="P162" s="23">
        <v>0</v>
      </c>
      <c r="Q162" s="23">
        <v>0</v>
      </c>
      <c r="R162" s="38" t="s">
        <v>36</v>
      </c>
      <c r="S162" s="38">
        <f t="shared" si="66"/>
        <v>-4.4000000000000483E-2</v>
      </c>
      <c r="T162" s="38">
        <f t="shared" si="61"/>
        <v>4.4000000000000483E-2</v>
      </c>
      <c r="U162" s="47">
        <f t="shared" si="62"/>
        <v>0.40182648401826931</v>
      </c>
      <c r="V162" s="41" t="s">
        <v>36</v>
      </c>
    </row>
    <row r="163" spans="1:22" s="18" customFormat="1" ht="29.25" customHeight="1" x14ac:dyDescent="0.2">
      <c r="A163" s="4"/>
      <c r="B163" s="70" t="s">
        <v>35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</row>
    <row r="164" spans="1:22" s="18" customFormat="1" ht="18.75" customHeight="1" x14ac:dyDescent="0.2">
      <c r="A164" s="4"/>
      <c r="B164" s="69" t="s">
        <v>308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</row>
  </sheetData>
  <mergeCells count="29">
    <mergeCell ref="P14:Q14"/>
    <mergeCell ref="K4:L4"/>
    <mergeCell ref="R11:V11"/>
    <mergeCell ref="L14:M14"/>
    <mergeCell ref="E13:E15"/>
    <mergeCell ref="T13:U14"/>
    <mergeCell ref="H10:Q10"/>
    <mergeCell ref="B13:B15"/>
    <mergeCell ref="H14:I14"/>
    <mergeCell ref="C13:C15"/>
    <mergeCell ref="H4:I4"/>
    <mergeCell ref="J14:K14"/>
    <mergeCell ref="D13:D15"/>
    <mergeCell ref="B164:V164"/>
    <mergeCell ref="B163:V163"/>
    <mergeCell ref="T2:V2"/>
    <mergeCell ref="R13:S13"/>
    <mergeCell ref="V13:V15"/>
    <mergeCell ref="R14:R15"/>
    <mergeCell ref="S14:S15"/>
    <mergeCell ref="H13:Q13"/>
    <mergeCell ref="A3:V3"/>
    <mergeCell ref="G6:P6"/>
    <mergeCell ref="A17:B17"/>
    <mergeCell ref="F13:G13"/>
    <mergeCell ref="F14:F15"/>
    <mergeCell ref="G14:G15"/>
    <mergeCell ref="A13:A15"/>
    <mergeCell ref="N14:O14"/>
  </mergeCells>
  <phoneticPr fontId="0" type="noConversion"/>
  <pageMargins left="0.39370078740157483" right="0.39370078740157483" top="0.39370078740157483" bottom="0.19685039370078741" header="0" footer="0"/>
  <pageSetup paperSize="8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2021-03-11T07:55:05Z</cp:lastPrinted>
  <dcterms:created xsi:type="dcterms:W3CDTF">2011-01-11T10:25:48Z</dcterms:created>
  <dcterms:modified xsi:type="dcterms:W3CDTF">2022-02-15T16:24:05Z</dcterms:modified>
</cp:coreProperties>
</file>